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C-PROJETOS\servidor\BENEDITO NOVO\2018\Estrada BNV-477\Retificação (26-06-2020)\"/>
    </mc:Choice>
  </mc:AlternateContent>
  <bookViews>
    <workbookView xWindow="0" yWindow="0" windowWidth="28800" windowHeight="12435" activeTab="1"/>
  </bookViews>
  <sheets>
    <sheet name="A2" sheetId="1" r:id="rId1"/>
    <sheet name="A3" sheetId="2" r:id="rId2"/>
  </sheets>
  <definedNames>
    <definedName name="A_2">NA()</definedName>
    <definedName name="_xlnm.Print_Area" localSheetId="0">'A2'!$A$1:$F$134</definedName>
    <definedName name="Texto1_1">'A2'!#REF!</definedName>
    <definedName name="Texto10_1">'A2'!#REF!</definedName>
    <definedName name="Texto12_1">'A2'!#REF!</definedName>
    <definedName name="Texto13_1">'A2'!#REF!</definedName>
    <definedName name="Texto14_1">'A2'!#REF!</definedName>
    <definedName name="Texto15_1">'A2'!#REF!</definedName>
    <definedName name="Texto16_1">'A2'!#REF!</definedName>
    <definedName name="Texto2_1">'A2'!#REF!</definedName>
    <definedName name="Texto3_1">'A2'!$F$3</definedName>
    <definedName name="Texto4_1">'A2'!$A$7</definedName>
    <definedName name="Texto42_1">'A2'!#REF!</definedName>
    <definedName name="Texto43_1">'A2'!#REF!</definedName>
    <definedName name="Texto5_1">'A2'!#REF!</definedName>
    <definedName name="Texto7_1">'A2'!#REF!</definedName>
    <definedName name="Texto8_1">'A2'!#REF!</definedName>
    <definedName name="Texto9_1">'A2'!#REF!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" i="2" l="1"/>
  <c r="Q16" i="2" l="1"/>
  <c r="K13" i="2" l="1"/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G14" i="2" l="1"/>
  <c r="S11" i="2" l="1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K24" i="2"/>
  <c r="K23" i="2"/>
  <c r="K22" i="2"/>
  <c r="K21" i="2"/>
  <c r="K20" i="2"/>
  <c r="K19" i="2"/>
  <c r="K18" i="2"/>
  <c r="K17" i="2"/>
  <c r="K16" i="2"/>
  <c r="K15" i="2"/>
  <c r="K12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G24" i="2"/>
  <c r="G23" i="2"/>
  <c r="G22" i="2"/>
  <c r="G21" i="2"/>
  <c r="G20" i="2"/>
  <c r="G19" i="2"/>
  <c r="G18" i="2"/>
  <c r="G17" i="2"/>
  <c r="G16" i="2"/>
  <c r="G15" i="2"/>
  <c r="G13" i="2"/>
  <c r="G12" i="2"/>
  <c r="E24" i="2"/>
  <c r="O24" i="2" s="1"/>
  <c r="E23" i="2"/>
  <c r="O23" i="2" s="1"/>
  <c r="E22" i="2"/>
  <c r="O22" i="2" s="1"/>
  <c r="E21" i="2"/>
  <c r="O21" i="2" s="1"/>
  <c r="E20" i="2"/>
  <c r="O20" i="2" s="1"/>
  <c r="E19" i="2"/>
  <c r="O19" i="2" s="1"/>
  <c r="E18" i="2"/>
  <c r="O18" i="2" s="1"/>
  <c r="E17" i="2"/>
  <c r="E16" i="2"/>
  <c r="E15" i="2"/>
  <c r="E14" i="2"/>
  <c r="E13" i="2"/>
  <c r="E12" i="2"/>
  <c r="A12" i="2"/>
  <c r="F6" i="1"/>
  <c r="G25" i="2" l="1"/>
  <c r="O12" i="2"/>
  <c r="Q12" i="2"/>
  <c r="P12" i="2" s="1"/>
  <c r="R12" i="2" s="1"/>
  <c r="O13" i="2"/>
  <c r="Q13" i="2" s="1"/>
  <c r="O17" i="2"/>
  <c r="Q17" i="2" s="1"/>
  <c r="P17" i="2" s="1"/>
  <c r="R17" i="2" s="1"/>
  <c r="M25" i="2"/>
  <c r="O16" i="2"/>
  <c r="R16" i="2" s="1"/>
  <c r="K25" i="2"/>
  <c r="O15" i="2"/>
  <c r="R15" i="2" s="1"/>
  <c r="I25" i="2"/>
  <c r="O14" i="2"/>
  <c r="Q14" i="2" s="1"/>
  <c r="F128" i="1"/>
  <c r="P18" i="2"/>
  <c r="R18" i="2" s="1"/>
  <c r="Q18" i="2"/>
  <c r="P19" i="2"/>
  <c r="R19" i="2" s="1"/>
  <c r="Q19" i="2"/>
  <c r="P23" i="2"/>
  <c r="R23" i="2" s="1"/>
  <c r="Q23" i="2"/>
  <c r="P24" i="2"/>
  <c r="R24" i="2" s="1"/>
  <c r="Q24" i="2"/>
  <c r="Q20" i="2"/>
  <c r="P20" i="2"/>
  <c r="R20" i="2" s="1"/>
  <c r="Q21" i="2"/>
  <c r="P21" i="2"/>
  <c r="R21" i="2" s="1"/>
  <c r="P22" i="2"/>
  <c r="R22" i="2" s="1"/>
  <c r="Q22" i="2"/>
  <c r="E25" i="2"/>
  <c r="Q15" i="2" l="1"/>
  <c r="P13" i="2"/>
  <c r="R13" i="2" s="1"/>
  <c r="O25" i="2"/>
  <c r="Q25" i="2" s="1"/>
  <c r="P14" i="2"/>
  <c r="R14" i="2" s="1"/>
  <c r="E26" i="2"/>
  <c r="G26" i="2" s="1"/>
  <c r="I26" i="2" s="1"/>
  <c r="K26" i="2" s="1"/>
  <c r="M26" i="2" s="1"/>
  <c r="O26" i="2" l="1"/>
  <c r="H25" i="2"/>
  <c r="L25" i="2"/>
  <c r="J25" i="2"/>
  <c r="F25" i="2"/>
  <c r="N25" i="2"/>
  <c r="P25" i="2"/>
  <c r="R25" i="2" l="1"/>
  <c r="F26" i="2"/>
  <c r="H26" i="2" s="1"/>
  <c r="J26" i="2" s="1"/>
  <c r="L26" i="2" s="1"/>
  <c r="N26" i="2" s="1"/>
  <c r="P26" i="2" s="1"/>
</calcChain>
</file>

<file path=xl/comments1.xml><?xml version="1.0" encoding="utf-8"?>
<comments xmlns="http://schemas.openxmlformats.org/spreadsheetml/2006/main">
  <authors>
    <author>lissandro</author>
  </authors>
  <commentList>
    <comment ref="G1" authorId="0" shapeId="0">
      <text>
        <r>
          <rPr>
            <b/>
            <sz val="9"/>
            <color indexed="10"/>
            <rFont val="Arial"/>
            <family val="2"/>
          </rPr>
          <t>Atenção: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sz val="9"/>
            <color indexed="81"/>
            <rFont val="Arial"/>
            <family val="2"/>
          </rPr>
          <t xml:space="preserve">Somente os campos em </t>
        </r>
        <r>
          <rPr>
            <sz val="9"/>
            <color indexed="40"/>
            <rFont val="Arial"/>
            <family val="2"/>
          </rPr>
          <t>BRANCO</t>
        </r>
        <r>
          <rPr>
            <sz val="9"/>
            <color indexed="81"/>
            <rFont val="Arial"/>
            <family val="2"/>
          </rPr>
          <t xml:space="preserve"> poderão ser preenchidos.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" authorId="0" shapeId="0">
      <text>
        <r>
          <rPr>
            <b/>
            <sz val="9"/>
            <color indexed="10"/>
            <rFont val="Arial"/>
            <family val="2"/>
          </rPr>
          <t>Fontes de recursos:</t>
        </r>
        <r>
          <rPr>
            <sz val="9"/>
            <color indexed="81"/>
            <rFont val="Arial"/>
            <family val="2"/>
          </rPr>
          <t xml:space="preserve">
Preencha o percentual das fontes de recursos do projeto (totalizando 100%).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" authorId="0" shapeId="0">
      <text>
        <r>
          <rPr>
            <b/>
            <sz val="9"/>
            <color indexed="10"/>
            <rFont val="Tahoma"/>
            <family val="2"/>
          </rPr>
          <t>Grupos: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Arial"/>
            <family val="2"/>
          </rPr>
          <t>Para inserir um Grupo de Projeto preencha apenas os campos,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Arial"/>
            <family val="2"/>
          </rPr>
          <t xml:space="preserve">ITEM e DISCRIMINAÇÃO. </t>
        </r>
      </text>
    </comment>
    <comment ref="G11" authorId="0" shapeId="0">
      <text>
        <r>
          <rPr>
            <b/>
            <sz val="9"/>
            <color indexed="10"/>
            <rFont val="Arial"/>
            <family val="2"/>
          </rPr>
          <t>Itens:</t>
        </r>
        <r>
          <rPr>
            <sz val="9"/>
            <color indexed="81"/>
            <rFont val="Arial"/>
            <family val="2"/>
          </rPr>
          <t xml:space="preserve">
Para inserir um Item de Projeto preencha todos os campos. Desde </t>
        </r>
        <r>
          <rPr>
            <b/>
            <sz val="9"/>
            <color indexed="81"/>
            <rFont val="Arial"/>
            <family val="2"/>
          </rPr>
          <t>ITEM</t>
        </r>
        <r>
          <rPr>
            <sz val="9"/>
            <color indexed="81"/>
            <rFont val="Arial"/>
            <family val="2"/>
          </rPr>
          <t xml:space="preserve"> até </t>
        </r>
        <r>
          <rPr>
            <b/>
            <sz val="9"/>
            <color indexed="81"/>
            <rFont val="Arial"/>
            <family val="2"/>
          </rPr>
          <t>CUSTO UNIT.</t>
        </r>
        <r>
          <rPr>
            <sz val="9"/>
            <color indexed="81"/>
            <rFont val="Arial"/>
            <family val="2"/>
          </rPr>
          <t xml:space="preserve"> 
</t>
        </r>
        <r>
          <rPr>
            <b/>
            <sz val="9"/>
            <color indexed="10"/>
            <rFont val="Arial"/>
            <family val="2"/>
          </rPr>
          <t>OBS:</t>
        </r>
        <r>
          <rPr>
            <sz val="9"/>
            <color indexed="81"/>
            <rFont val="Arial"/>
            <family val="2"/>
          </rPr>
          <t xml:space="preserve">
Os itens com </t>
        </r>
        <r>
          <rPr>
            <b/>
            <sz val="9"/>
            <color indexed="81"/>
            <rFont val="Arial"/>
            <family val="2"/>
          </rPr>
          <t>CUSTO UNIT.</t>
        </r>
        <r>
          <rPr>
            <sz val="9"/>
            <color indexed="81"/>
            <rFont val="Arial"/>
            <family val="2"/>
          </rPr>
          <t xml:space="preserve">  igual a zero serão considerados itens financiados com recusros próprios da prefeitura.</t>
        </r>
      </text>
    </comment>
    <comment ref="G22" authorId="0" shapeId="0">
      <text>
        <r>
          <rPr>
            <b/>
            <sz val="9"/>
            <color indexed="10"/>
            <rFont val="Arial"/>
            <family val="2"/>
          </rPr>
          <t>Recursos da Prefeitura:</t>
        </r>
        <r>
          <rPr>
            <sz val="9"/>
            <color indexed="81"/>
            <rFont val="Arial"/>
            <family val="2"/>
          </rPr>
          <t xml:space="preserve">
Serão considerados como recurso próprio da prefeitura os itens de projeto que estiverem com o custo unitário zerado ou em branco. </t>
        </r>
      </text>
    </comment>
  </commentList>
</comments>
</file>

<file path=xl/sharedStrings.xml><?xml version="1.0" encoding="utf-8"?>
<sst xmlns="http://schemas.openxmlformats.org/spreadsheetml/2006/main" count="292" uniqueCount="204">
  <si>
    <t>PLANILHA DE ORÇAMENTO</t>
  </si>
  <si>
    <t>(A 2)</t>
  </si>
  <si>
    <t>ITEM</t>
  </si>
  <si>
    <t>FONTES</t>
  </si>
  <si>
    <t>%</t>
  </si>
  <si>
    <t>Outros Recursos</t>
  </si>
  <si>
    <t>MUNICÍPIO:</t>
  </si>
  <si>
    <t>Total do Projeto</t>
  </si>
  <si>
    <t>PROJETO:</t>
  </si>
  <si>
    <t>DISCRIMINAÇÃO</t>
  </si>
  <si>
    <t>UNID.</t>
  </si>
  <si>
    <t>QUANT.</t>
  </si>
  <si>
    <t>CUSTO UNIT.</t>
  </si>
  <si>
    <t>CUSTO SERVIÇO</t>
  </si>
  <si>
    <t>OBS:</t>
  </si>
  <si>
    <t>NOME:</t>
  </si>
  <si>
    <t>CREA:</t>
  </si>
  <si>
    <t>DATA:</t>
  </si>
  <si>
    <t>BDI:</t>
  </si>
  <si>
    <t>Agência de Fomento do Estado de Santa Catarina S.A. - BADESC</t>
  </si>
  <si>
    <t>Rua Almirante Alvim, 491 CEP 88015-380 - Florianópolis/SC - Fone: (48) 3216-5028  3216-5032 - Fax: 3216-5007 - Ouvidoria: 0800 644 1212</t>
  </si>
  <si>
    <t>Home Page: http://www.badesc.gov.br  - http://www.sc.gov.br -  E-mail: badesc@badesc.gov.br</t>
  </si>
  <si>
    <t>Recursos Badesc Cidades</t>
  </si>
  <si>
    <t>PROGRAMA BADESC CIDADES</t>
  </si>
  <si>
    <t>GEROM    -</t>
  </si>
  <si>
    <t>GERÊNCIA DE OPERAÇÕES MUNICIPAIS</t>
  </si>
  <si>
    <t>TOTAL DA OBRA</t>
  </si>
  <si>
    <t>CRONOGRAMA FÍSICO - FINANCEIRO</t>
  </si>
  <si>
    <t>A 3</t>
  </si>
  <si>
    <t xml:space="preserve">GEROM </t>
  </si>
  <si>
    <t>BADESC CIDADES</t>
  </si>
  <si>
    <t>PROGRAMA OPERACIONAL PARA DESENVOLVIMENTO MUNICIPAL</t>
  </si>
  <si>
    <r>
      <t xml:space="preserve">FOLHA: </t>
    </r>
    <r>
      <rPr>
        <sz val="9"/>
        <color indexed="8"/>
        <rFont val="Arial"/>
        <family val="2"/>
      </rPr>
      <t>   </t>
    </r>
  </si>
  <si>
    <t>PERÍODO</t>
  </si>
  <si>
    <t>TOTAL</t>
  </si>
  <si>
    <t>Mês 01</t>
  </si>
  <si>
    <t>Mês 02</t>
  </si>
  <si>
    <t>Mês 03</t>
  </si>
  <si>
    <t>Mês 04</t>
  </si>
  <si>
    <t>Mês 05</t>
  </si>
  <si>
    <t>Mês 06</t>
  </si>
  <si>
    <t>R$</t>
  </si>
  <si>
    <t>TOTAL NO MÊS (SIMPLES)</t>
  </si>
  <si>
    <t>TOTAL NO MÊS (ACUMULADO)</t>
  </si>
  <si>
    <t>ASSINATURA:</t>
  </si>
  <si>
    <t>Rua Almirante Alvim, 491 - CP 1521 - CEP 88015-380 - Florianópolis - SC - Fone: (0--48) 3216-5032 /  5156 - Fax: 3216-5007</t>
  </si>
  <si>
    <t>1.1</t>
  </si>
  <si>
    <t>1.2</t>
  </si>
  <si>
    <t>3.1</t>
  </si>
  <si>
    <t>3.2</t>
  </si>
  <si>
    <t>3.3</t>
  </si>
  <si>
    <t>PAVIMENTAÇÃO</t>
  </si>
  <si>
    <t>4.1</t>
  </si>
  <si>
    <t>ÚNICA</t>
  </si>
  <si>
    <t>3.4</t>
  </si>
  <si>
    <t>ADMINISTRAÇÃO LOCAL</t>
  </si>
  <si>
    <t>CHP</t>
  </si>
  <si>
    <t>CHI</t>
  </si>
  <si>
    <t>1.3</t>
  </si>
  <si>
    <t>MÊS</t>
  </si>
  <si>
    <t>MOBILIZAÇÃO DE EQUIPAMENTO</t>
  </si>
  <si>
    <t>UND</t>
  </si>
  <si>
    <t>DESMOBILIZAÇÃO DE EQUIPAMENTO</t>
  </si>
  <si>
    <t>M2</t>
  </si>
  <si>
    <t>LOCACAO DE CONTAINER 2,30 X 6,00 M, ALT. 2,50 M, PARA ESCRITORIO, SEM DIVISORIAS INTERNAS E SEM SANITARIO</t>
  </si>
  <si>
    <t>LOCACAO DE CONTAINER 2,30 X 4,30 M, ALT. 2,50 M, PARA SANITARIO, COM 3 BACIAS, 4 CHUVEIROS, 1 LAVATORIO E 1 MICTORIO</t>
  </si>
  <si>
    <t>TERRAPLENAGEM</t>
  </si>
  <si>
    <t>ESCAVACAO MECANICA DE MATERIAL 1A. CATEGORIA, PROVENIENTE DE CORTE DE</t>
  </si>
  <si>
    <t>CARGA, MANOBRAS E DESCARGA DE AREIA, BRITA, PEDRA DE MAO E SOLOS COM CAMINHAO BASCULANTE 6 M3 (DESCARGA LIVRE)</t>
  </si>
  <si>
    <t>TRANSPORTE COM CAMINHÃO BASCULANTE DE 10 M3, EM VIA URBANA PAVIMENTADA, DMT ATÉ 30 KM</t>
  </si>
  <si>
    <t>OBRAS DE ARTE CORRENTE E DRENAGEM</t>
  </si>
  <si>
    <t>EXECUCAO DE DRENO PROFUNDO, CORTE EM SOLO, COM TUBO POROSO D=0,20M</t>
  </si>
  <si>
    <t>BOCA DE SAÍDA PARA DRENO LONGITUDINAL PROFUNDO - BSD 02 - TUBO DE CONCRETO PERFURADO - AREIA E BRITA COMERCIAIS</t>
  </si>
  <si>
    <t>UNID</t>
  </si>
  <si>
    <t>ESCAVAÇÃO MECANIZADA DE VALA EM MATERIAL DE 1ª CATEGORIA</t>
  </si>
  <si>
    <t>M3</t>
  </si>
  <si>
    <t>M3xKM</t>
  </si>
  <si>
    <t>M</t>
  </si>
  <si>
    <t>KG</t>
  </si>
  <si>
    <t>REATERRO E COMPACTAÇÃO COM SOQUETE VIBRATÓRIO</t>
  </si>
  <si>
    <t>ESCAVAÇÃO MANUAL EM SOLO PARA EXECUÇÃO DE TÚNEL POR SISTEMA NÃO DESTRUTIVO, INCLUSIVE REMOÇÃO DO MATERIAL ESCAVADO ATÉ FORA DO POÇO</t>
  </si>
  <si>
    <t>ILUMINAÇÃO E VENTILAÇÃO PARA EXECUÇÃO DE TÚNEL POR SISTEMA NÃO DESTRUTIVO</t>
  </si>
  <si>
    <t>EXECUÇÃO DE "TUNNEL LINER" INCLUSA MONTAGEM DAS CHAPAS E CONSOLIDAÇÃO EXTERNA COM INJEÇÃO DE SOLO-CIMENTO, SEM FORNECIMENTO DAS CHAPAS DE AÇO, SOLO E CIMENTO - DIÂMETRO 1,60M</t>
  </si>
  <si>
    <t>FORNECIMENTO DE CHAPA DE AÇO CORRUGADA, TIPO "TUNNEL LINER", GALVANIZADA - DIÂMETRO 1,60M E ESPESSURA 2,70MM</t>
  </si>
  <si>
    <t>FORNECIMENTO DE CHAPA DE AÇO CORRUGADA, TIPO "TUNNEL LINER", GALVANIZADA - DIÂMETRO 2,20M E ESPESSURA 2,70MM</t>
  </si>
  <si>
    <t>FORMAS METÁLICAS PARA CONCRETAGEM DO REVESTIMENTO INTERNO DE "TUNNEL LINER", FORNECIMENTO, MONTAGEM E POSTERIOR DESMONTAGEM</t>
  </si>
  <si>
    <t>FORNECIMENTO  E APLICAÇÃO DE CONCRETO USINADO FCK=25MPA  -BOMBEADO</t>
  </si>
  <si>
    <t>ARMAÇÃO EM AÇO CA-50 - FORNECIMENTO, PREPARO E COLOCAÇÃO</t>
  </si>
  <si>
    <t>ARMAÇÃO EM AÇO CA-60 - FORNECIMENTO, PREPARO E COLOCAÇÃO</t>
  </si>
  <si>
    <t>FORMAS DE COMPENSADO RESINADO 12 MM - USO GERAL - UTILIZAÇÃO DE 1 VEZ - CONFECÇÃO, INSTALAÇÃO E RETIRADA</t>
  </si>
  <si>
    <t>BOMBA TRIPLEX, PARA INJEÇÃO DE NATA DE CIMENTO, VAZÃO MÁXIMA DE 100 LITROS/MINUTO, PRESSÃO MÁXIMA DE 70 BAR - CHP DIURNO</t>
  </si>
  <si>
    <t>3.5</t>
  </si>
  <si>
    <t>BOCA DE LOBO SIMPLES - BLS 01 - AREIA E BRITA COMERCIAIS</t>
  </si>
  <si>
    <t>BOCA DE LOBO SIMPLES - BLS 02 - AREIA E BRITA COMERCIAIS</t>
  </si>
  <si>
    <t>3.6</t>
  </si>
  <si>
    <t>CAIXA DE LIGAÇÃO E PASSAGEM - CLP 01 - AREIA E BRITA COMERCIAIS</t>
  </si>
  <si>
    <t>3.7</t>
  </si>
  <si>
    <t>BOCA BSTC D = 0,40 M - ESCONSIDADE 0° - AREIA E BRITA COMERCIAIS - ALAS RETAS</t>
  </si>
  <si>
    <t>BOCA BSTC D = 0,60 M - ESCONSIDADE 0° - AREIA E BRITA COMERCIAIS - ALAS ESCONSAS</t>
  </si>
  <si>
    <t>3.8</t>
  </si>
  <si>
    <t>REGULARIZACAO E COMPACTACAO DE SUBLEITO ATE 20 CM DE ESPESSURA</t>
  </si>
  <si>
    <t>4.2</t>
  </si>
  <si>
    <t>EXECUÇÃO E COMPACTAÇÃO DE BASE E OU SUB BASE COM MACADAME SECO - EXCLUSIVE ESCAVAÇÃO, CARGA E TRANSPORTE</t>
  </si>
  <si>
    <t>4.3</t>
  </si>
  <si>
    <t>EXECUÇÃO E COMPACTAÇÃO DE BASE E OU SUB BASE COM BRITA GRADUADA SIMPLES- EXCLUSIVE CARGA E TRANSPORTE</t>
  </si>
  <si>
    <t>4.4</t>
  </si>
  <si>
    <t>4.5</t>
  </si>
  <si>
    <t>4.6</t>
  </si>
  <si>
    <t>4.7</t>
  </si>
  <si>
    <t>4.8</t>
  </si>
  <si>
    <t>CONCRETO ASFÁLTICO COM BORRACHA - FAIXA C - BRITA COMERCIAL</t>
  </si>
  <si>
    <t>4.9</t>
  </si>
  <si>
    <t>CARGA, MANOBRAS E DESCARGA DE MISTURA BETUMINOSA A QUENTE, COM CAMINHAO BASCULANTE 6 M3, DESCARGA EM VIBRO-ACABADORA</t>
  </si>
  <si>
    <t>4.10</t>
  </si>
  <si>
    <t>TRANSPORTE COM CAMINHÃO BASCULANTE 10 M3 DE MASSA ASFALTICA PARA PAVIMENTAÇÃO URBANA</t>
  </si>
  <si>
    <t xml:space="preserve">TRANSPORTE DE MATERIAL ASFALTICO, COM CAMINHÃO COM CAPACIDADE DE 30000 L </t>
  </si>
  <si>
    <t>FORNECIMENTO DE MATERIAIS BETUMINOSOS</t>
  </si>
  <si>
    <t>5.1</t>
  </si>
  <si>
    <t>FORNECIMENTO DE CIMENTO ASFÁLTICO CAP 50/70 COM 15% DE ASFALTO BORRACHA</t>
  </si>
  <si>
    <t>TON</t>
  </si>
  <si>
    <t>5.2</t>
  </si>
  <si>
    <t>5.3</t>
  </si>
  <si>
    <t>EMULSÃO ASFÁLTICA PARA IMPRIMAÇÃO</t>
  </si>
  <si>
    <t>5.4</t>
  </si>
  <si>
    <t>5.5</t>
  </si>
  <si>
    <t>EMULSÃO ASFÁLTICA RR-1C</t>
  </si>
  <si>
    <t>5.6</t>
  </si>
  <si>
    <t>SINALIZAÇÃO E ELEMENTOS DE SEGURANÇA</t>
  </si>
  <si>
    <t>6.1</t>
  </si>
  <si>
    <t>FORNECIMENTO E IMPLANTAÇÃO DE SUPORTE METÁLICO GALVANIZADO PARA PLACA DE ADVERTÊNCIA</t>
  </si>
  <si>
    <t>FORNECIMENTO E IMPLANTAÇÃO DE SUPORTE METÁLICO GALVANIZADO PARA PLACA DE REGULAMENTAÇÃO</t>
  </si>
  <si>
    <t>FORNECIMENTO E IMPLANTAÇÃO DE SUPORTE METÁLICO GALVANIZADO PARA PLACA DE REGULAMENTAÇÃO - R1 - LADO DE 0,248 M</t>
  </si>
  <si>
    <t>CONFECÇÃO DE PLACA EM AÇO Nº 16 GALVANIZADO, COM PELÍCULA RETRORREFLETIVA TIPO I + SI</t>
  </si>
  <si>
    <t>ESCAVAÇÃO MANUAL EM MATERIAL DE 1ª CATEGORIA</t>
  </si>
  <si>
    <t>CONCRETO MAGRO - CONFECÇÃO EM BETONEIRA E LANÇAMENTO MANUAL - AREIA E BRITA COMERCIAIS</t>
  </si>
  <si>
    <t>6.2</t>
  </si>
  <si>
    <t>PINTURA DE FAIXA - TINTA BASE ACRÍLICA - ESPESSURA DE 0,6 MM</t>
  </si>
  <si>
    <t>TACHA REFLETIVA BIDIRECIONAL "COR AMARELA" - FORNECIMENTO E COLOCAÇÃO</t>
  </si>
  <si>
    <t>TACHÃO REFLETIVO BIDIRECIONAL - FORNECIMENTO E COLOCAÇÃO</t>
  </si>
  <si>
    <t>Benedito Novo - SC</t>
  </si>
  <si>
    <t>MUNICÍPIO: BENEDITO NOVO</t>
  </si>
  <si>
    <t>EXECUÇÃO E COMPACTAÇÃO DE ATERRO COM SOLO PREDOMINANTEMENTE ARGILOSO EXCLUSIVE ESCAVAÇÃO, CARGA E TRANSPORTE E SOLO. AF_09/2017</t>
  </si>
  <si>
    <t>EXECUÇÃO DE SARJETA DE CONCRETO USINADO, MOLDADA IN LOCO EM TRECHO RETO, 60 CM BASE X 10 CM ALTURA. AF_06/2016</t>
  </si>
  <si>
    <t>EXECUÇÃO DE "TUNNEL LINER" INCLUSA MONTAGEM DAS CHAPAS E CONSOLIDAÇÃO EXTERNA COM INJEÇÃO DE SOLO-CIMENTO, SEM FORNECIMENTO DAS CHAPAS DE AÇO, SOLO E CIMENTO - DIÂMETRO 2,20M</t>
  </si>
  <si>
    <t>BOMBA TRIPLEX, PARA INJEÇÃO DE NATA DE CIMENTO, VAZÃO MÁXIMA DE 100 LITROS/MINUTO, PRESSÃO MÁXIMA DE 70 BAR - CHI DIURNO</t>
  </si>
  <si>
    <t>VALETA DE PROTEÇÃO DE CORTES COM REVESTIMENTO VEGETAL - VPC 02</t>
  </si>
  <si>
    <t>IMPRIMAÇÃO COM EMULSÃO ASFÁLTICA</t>
  </si>
  <si>
    <t>PINTURA DE LIGAÇÃO</t>
  </si>
  <si>
    <t xml:space="preserve">TRANSPORTE DE EMULSÃO ASFÁLTICA PARA IMPRIMAÇÃO, COM CAMINHÃO COM CAPACIDADE DE 20000 L </t>
  </si>
  <si>
    <t xml:space="preserve">TRANSPORTE DE EMULSÃO ASFÁLTICA RR-1C, COM CAMINHÃO COM CAPACIDADE DE 20000 L </t>
  </si>
  <si>
    <t>m3</t>
  </si>
  <si>
    <t>m³xkm</t>
  </si>
  <si>
    <t>m</t>
  </si>
  <si>
    <t>m2</t>
  </si>
  <si>
    <t>m3xkm</t>
  </si>
  <si>
    <t>txkm</t>
  </si>
  <si>
    <t>IMPLANTAÇÃO DA ESTRADA BNV-477 / INTERSEÇÃO COM RUA LEOPOLDO KOPROWSKI (0+0,00 PP) / DEFRONTE A FÁBRICA BN PAPÉIS S/N (73+ 7,137 m PF)</t>
  </si>
  <si>
    <t>PROJETO E CARACTERÍSTICAS DA OBRA: PROJETO PAVIMENTAÇÃO - RODOVIA BNV-447 / INTERSEÇÃO COM RUA LEOPOLDO KOPROWSKI (0+0,00 PP) / DEFRONTE A FÁBRICA BN PAPÉIS S/N (73+ 7,137 m PF)</t>
  </si>
  <si>
    <t>PLACA DE OBRA EM CHAPA DE ACO GALVANIZADO - BADESC CIDADES</t>
  </si>
  <si>
    <t>3.9</t>
  </si>
  <si>
    <t>3.10</t>
  </si>
  <si>
    <t>6.3</t>
  </si>
  <si>
    <t>6.4</t>
  </si>
  <si>
    <t>6.5</t>
  </si>
  <si>
    <t>6.6</t>
  </si>
  <si>
    <t>ADMINISTRAÇÃO LOCAL, INSTALAÇÃO DE CANTEIRO, MOBILIZAÇÃO E DESMOBILIZAÇÃO</t>
  </si>
  <si>
    <t>CORPO DE BSTC D = 0,40 M CA1 - AREIA, BRITA E PEDRA DE MÃO COMERCIAIS</t>
  </si>
  <si>
    <t>CORPO DE BSTC D = 0,60 M CA1 - AREIA, BRITA E PEDRA DE MÃO COMERCIAIS</t>
  </si>
  <si>
    <t>1.4</t>
  </si>
  <si>
    <t>1.5</t>
  </si>
  <si>
    <t>1.6</t>
  </si>
  <si>
    <t>2.1</t>
  </si>
  <si>
    <t>2.2</t>
  </si>
  <si>
    <t>2.3</t>
  </si>
  <si>
    <t>2.4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</si>
  <si>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</si>
  <si>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</si>
  <si>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</si>
  <si>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</si>
  <si>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</si>
  <si>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</si>
  <si>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</si>
  <si>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</si>
  <si>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</si>
  <si>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</si>
  <si>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</si>
  <si>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</si>
  <si>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</si>
  <si>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</si>
  <si>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</si>
  <si>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</si>
  <si>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</si>
  <si>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</si>
  <si>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</si>
  <si>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</si>
  <si>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</si>
  <si>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</si>
  <si>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</si>
  <si>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</si>
  <si>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6.7</t>
  </si>
  <si>
    <t>6.8</t>
  </si>
  <si>
    <t>6.9</t>
  </si>
  <si>
    <t>DATA DO ORÇAMENTO:  14/05/2020</t>
  </si>
  <si>
    <t xml:space="preserve">NOME E CREA DO RESPONSÁVEL TÉCNICO:  JOSÉ CARLOS ZANDONÁ / 42499-5 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</si>
</sst>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.00_);_(* \(#,##0.00\);_(* \-??_);_(@_)"/>
    <numFmt numFmtId="166" formatCode="#,##0.00_ ;[Red]\-#,##0.00\ "/>
    <numFmt numFmtId="167" formatCode="_(* #,##0.0000_);_(* \(#,##0.0000\);_(* &quot;-&quot;??_);_(@_)"/>
    <numFmt numFmtId="168" formatCode="#,##0.000"/>
  </numFmts>
  <fonts count="32" x14ac:knownFonts="1">
    <font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Arial"/>
      <family val="2"/>
    </font>
    <font>
      <b/>
      <sz val="9"/>
      <color indexed="81"/>
      <name val="Arial"/>
      <family val="2"/>
    </font>
    <font>
      <b/>
      <sz val="9"/>
      <color indexed="10"/>
      <name val="Arial"/>
      <family val="2"/>
    </font>
    <font>
      <sz val="9"/>
      <color indexed="40"/>
      <name val="Arial"/>
      <family val="2"/>
    </font>
    <font>
      <b/>
      <sz val="9"/>
      <color indexed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7"/>
      <color indexed="8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41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9" fontId="1" fillId="0" borderId="0" applyFill="0" applyBorder="0" applyAlignment="0" applyProtection="0"/>
    <xf numFmtId="165" fontId="17" fillId="0" borderId="0" applyFill="0" applyBorder="0" applyAlignment="0" applyProtection="0"/>
  </cellStyleXfs>
  <cellXfs count="12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9" fontId="8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0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" xfId="0" applyNumberFormat="1" applyFont="1" applyFill="1" applyBorder="1" applyAlignment="1" applyProtection="1">
      <alignment horizontal="left" vertical="center" wrapText="1"/>
      <protection locked="0"/>
    </xf>
    <xf numFmtId="0" fontId="12" fillId="4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justify" vertical="top" wrapText="1"/>
    </xf>
    <xf numFmtId="0" fontId="7" fillId="3" borderId="6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vertical="center" wrapText="1"/>
    </xf>
    <xf numFmtId="0" fontId="17" fillId="4" borderId="7" xfId="0" applyFont="1" applyFill="1" applyBorder="1" applyAlignment="1" applyProtection="1">
      <alignment horizontal="left"/>
      <protection locked="0"/>
    </xf>
    <xf numFmtId="0" fontId="17" fillId="4" borderId="1" xfId="0" applyFont="1" applyFill="1" applyBorder="1" applyAlignment="1" applyProtection="1">
      <alignment horizontal="center" wrapText="1"/>
      <protection locked="0"/>
    </xf>
    <xf numFmtId="0" fontId="17" fillId="4" borderId="1" xfId="0" applyFont="1" applyFill="1" applyBorder="1" applyAlignment="1" applyProtection="1">
      <alignment horizontal="center"/>
      <protection locked="0"/>
    </xf>
    <xf numFmtId="0" fontId="18" fillId="4" borderId="1" xfId="0" applyFont="1" applyFill="1" applyBorder="1" applyAlignment="1" applyProtection="1">
      <alignment horizontal="center"/>
      <protection locked="0"/>
    </xf>
    <xf numFmtId="4" fontId="10" fillId="2" borderId="1" xfId="3" applyNumberFormat="1" applyFont="1" applyFill="1" applyBorder="1" applyAlignment="1" applyProtection="1">
      <alignment horizontal="right" wrapText="1"/>
      <protection locked="0"/>
    </xf>
    <xf numFmtId="4" fontId="10" fillId="2" borderId="2" xfId="0" applyNumberFormat="1" applyFont="1" applyFill="1" applyBorder="1" applyAlignment="1">
      <alignment horizontal="right" vertical="top" wrapText="1"/>
    </xf>
    <xf numFmtId="166" fontId="17" fillId="4" borderId="1" xfId="0" applyNumberFormat="1" applyFont="1" applyFill="1" applyBorder="1" applyAlignment="1" applyProtection="1">
      <alignment horizontal="right" wrapText="1"/>
      <protection locked="0"/>
    </xf>
    <xf numFmtId="166" fontId="17" fillId="4" borderId="3" xfId="0" applyNumberFormat="1" applyFont="1" applyFill="1" applyBorder="1" applyAlignment="1" applyProtection="1">
      <alignment horizontal="right"/>
      <protection locked="0"/>
    </xf>
    <xf numFmtId="166" fontId="17" fillId="4" borderId="1" xfId="0" applyNumberFormat="1" applyFont="1" applyFill="1" applyBorder="1" applyAlignment="1" applyProtection="1">
      <alignment wrapText="1"/>
      <protection locked="0"/>
    </xf>
    <xf numFmtId="166" fontId="17" fillId="4" borderId="1" xfId="0" applyNumberFormat="1" applyFont="1" applyFill="1" applyBorder="1" applyProtection="1">
      <protection locked="0"/>
    </xf>
    <xf numFmtId="166" fontId="12" fillId="4" borderId="1" xfId="0" applyNumberFormat="1" applyFont="1" applyFill="1" applyBorder="1" applyProtection="1">
      <protection locked="0"/>
    </xf>
    <xf numFmtId="0" fontId="0" fillId="4" borderId="3" xfId="0" applyFont="1" applyFill="1" applyBorder="1" applyAlignment="1" applyProtection="1">
      <alignment horizontal="center"/>
      <protection locked="0"/>
    </xf>
    <xf numFmtId="0" fontId="7" fillId="3" borderId="8" xfId="0" applyFont="1" applyFill="1" applyBorder="1" applyAlignment="1">
      <alignment horizontal="center" vertical="top" wrapText="1"/>
    </xf>
    <xf numFmtId="0" fontId="29" fillId="0" borderId="8" xfId="0" applyFont="1" applyBorder="1" applyAlignment="1">
      <alignment horizontal="center" vertical="top"/>
    </xf>
    <xf numFmtId="39" fontId="30" fillId="0" borderId="8" xfId="3" applyNumberFormat="1" applyFont="1" applyBorder="1" applyAlignment="1">
      <alignment horizontal="right" wrapText="1"/>
    </xf>
    <xf numFmtId="164" fontId="30" fillId="0" borderId="8" xfId="3" applyNumberFormat="1" applyFont="1" applyBorder="1" applyAlignment="1">
      <alignment horizontal="center" wrapText="1"/>
    </xf>
    <xf numFmtId="39" fontId="30" fillId="3" borderId="8" xfId="3" applyNumberFormat="1" applyFont="1" applyFill="1" applyBorder="1" applyAlignment="1">
      <alignment horizontal="right" wrapText="1"/>
    </xf>
    <xf numFmtId="39" fontId="30" fillId="3" borderId="8" xfId="0" applyNumberFormat="1" applyFont="1" applyFill="1" applyBorder="1" applyAlignment="1">
      <alignment horizontal="right" vertical="center" wrapText="1"/>
    </xf>
    <xf numFmtId="39" fontId="30" fillId="3" borderId="8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0" fillId="4" borderId="3" xfId="0" applyFont="1" applyFill="1" applyBorder="1" applyAlignment="1" applyProtection="1">
      <alignment horizontal="left" wrapText="1"/>
      <protection locked="0"/>
    </xf>
    <xf numFmtId="4" fontId="17" fillId="0" borderId="8" xfId="0" applyNumberFormat="1" applyFont="1" applyFill="1" applyBorder="1" applyAlignment="1" applyProtection="1">
      <alignment horizontal="center" vertical="center"/>
      <protection locked="0"/>
    </xf>
    <xf numFmtId="0" fontId="17" fillId="0" borderId="8" xfId="0" applyFont="1" applyFill="1" applyBorder="1" applyAlignment="1" applyProtection="1">
      <alignment horizontal="center" vertical="center"/>
      <protection locked="0"/>
    </xf>
    <xf numFmtId="0" fontId="17" fillId="0" borderId="8" xfId="1" applyFont="1" applyFill="1" applyBorder="1" applyAlignment="1" applyProtection="1">
      <alignment horizontal="center" vertical="center"/>
      <protection locked="0"/>
    </xf>
    <xf numFmtId="39" fontId="30" fillId="0" borderId="8" xfId="3" applyNumberFormat="1" applyFont="1" applyBorder="1" applyAlignment="1">
      <alignment horizontal="center" wrapText="1"/>
    </xf>
    <xf numFmtId="167" fontId="30" fillId="0" borderId="8" xfId="3" applyNumberFormat="1" applyFont="1" applyBorder="1" applyAlignment="1">
      <alignment horizontal="center" wrapText="1"/>
    </xf>
    <xf numFmtId="10" fontId="1" fillId="0" borderId="0" xfId="2" applyNumberFormat="1"/>
    <xf numFmtId="165" fontId="17" fillId="0" borderId="0" xfId="3"/>
    <xf numFmtId="0" fontId="8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4" borderId="1" xfId="0" applyFont="1" applyFill="1" applyBorder="1" applyAlignment="1" applyProtection="1">
      <alignment horizontal="center"/>
      <protection locked="0"/>
    </xf>
    <xf numFmtId="168" fontId="1" fillId="0" borderId="0" xfId="2" applyNumberFormat="1"/>
    <xf numFmtId="168" fontId="0" fillId="0" borderId="0" xfId="0" applyNumberFormat="1"/>
    <xf numFmtId="168" fontId="17" fillId="0" borderId="0" xfId="3" applyNumberFormat="1"/>
    <xf numFmtId="165" fontId="31" fillId="0" borderId="0" xfId="0" applyNumberFormat="1" applyFont="1"/>
    <xf numFmtId="165" fontId="31" fillId="0" borderId="0" xfId="3" applyFont="1"/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/>
    </xf>
    <xf numFmtId="0" fontId="6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 applyProtection="1">
      <alignment horizontal="left" vertical="top" wrapText="1"/>
      <protection locked="0"/>
    </xf>
    <xf numFmtId="49" fontId="13" fillId="4" borderId="1" xfId="0" applyNumberFormat="1" applyFont="1" applyFill="1" applyBorder="1" applyAlignment="1" applyProtection="1">
      <alignment horizontal="left" vertical="top" wrapText="1"/>
      <protection locked="0"/>
    </xf>
    <xf numFmtId="49" fontId="8" fillId="4" borderId="1" xfId="0" applyNumberFormat="1" applyFont="1" applyFill="1" applyBorder="1" applyAlignment="1" applyProtection="1">
      <alignment horizontal="left" vertical="center" wrapText="1"/>
      <protection locked="0"/>
    </xf>
    <xf numFmtId="1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6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top" wrapText="1"/>
    </xf>
    <xf numFmtId="49" fontId="16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center"/>
    </xf>
    <xf numFmtId="0" fontId="10" fillId="0" borderId="20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1" applyAlignment="1" applyProtection="1">
      <alignment horizontal="center"/>
    </xf>
    <xf numFmtId="0" fontId="29" fillId="0" borderId="8" xfId="0" applyFont="1" applyBorder="1" applyAlignment="1">
      <alignment horizontal="justify" vertical="top" wrapText="1"/>
    </xf>
    <xf numFmtId="0" fontId="0" fillId="0" borderId="8" xfId="0" applyBorder="1" applyAlignment="1">
      <alignment vertical="top" wrapText="1"/>
    </xf>
    <xf numFmtId="0" fontId="7" fillId="3" borderId="8" xfId="0" applyFont="1" applyFill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7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wrapText="1"/>
    </xf>
    <xf numFmtId="0" fontId="28" fillId="3" borderId="20" xfId="0" applyFont="1" applyFill="1" applyBorder="1" applyAlignment="1">
      <alignment horizontal="center"/>
    </xf>
    <xf numFmtId="0" fontId="28" fillId="3" borderId="21" xfId="0" applyFont="1" applyFill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0</xdr:row>
      <xdr:rowOff>28575</xdr:rowOff>
    </xdr:from>
    <xdr:to>
      <xdr:col>1</xdr:col>
      <xdr:colOff>1866900</xdr:colOff>
      <xdr:row>0</xdr:row>
      <xdr:rowOff>419100</xdr:rowOff>
    </xdr:to>
    <xdr:pic>
      <xdr:nvPicPr>
        <xdr:cNvPr id="1092" name="Picture 9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28575"/>
          <a:ext cx="1590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</xdr:colOff>
          <xdr:row>0</xdr:row>
          <xdr:rowOff>38100</xdr:rowOff>
        </xdr:from>
        <xdr:to>
          <xdr:col>3</xdr:col>
          <xdr:colOff>581025</xdr:colOff>
          <xdr:row>0</xdr:row>
          <xdr:rowOff>419100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xmlns="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desc@badesc.gov.b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badesc@badesc.gov.br" TargetMode="External"/><Relationship Id="rId6" Type="http://schemas.openxmlformats.org/officeDocument/2006/relationships/image" Target="../media/image2.png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34"/>
  <sheetViews>
    <sheetView showGridLines="0" topLeftCell="A48" workbookViewId="0">
      <selection activeCell="F23" sqref="F23:F56"/>
    </sheetView>
  </sheetViews>
  <sheetFormatPr defaultRowHeight="12.75" x14ac:dyDescent="0.2"/>
  <cols>
    <col min="1" max="1" width="9.42578125" customWidth="1"/>
    <col min="2" max="2" width="44.5703125" customWidth="1"/>
    <col min="3" max="3" width="6.28515625" customWidth="1"/>
    <col min="4" max="4" width="10.5703125" customWidth="1"/>
    <col min="5" max="5" width="13" customWidth="1"/>
    <col min="6" max="6" width="14" customWidth="1"/>
    <col min="7" max="7" width="1" customWidth="1"/>
  </cols>
  <sheetData>
    <row r="1" spans="1:14" ht="36" customHeight="1" x14ac:dyDescent="0.2">
      <c r="A1" s="63"/>
      <c r="B1" s="63"/>
      <c r="C1" s="64" t="s">
        <v>0</v>
      </c>
      <c r="D1" s="64"/>
      <c r="E1" s="64"/>
      <c r="F1" s="65" t="s">
        <v>1</v>
      </c>
    </row>
    <row r="2" spans="1:14" ht="36" customHeight="1" x14ac:dyDescent="0.2">
      <c r="A2" s="10" t="s">
        <v>24</v>
      </c>
      <c r="B2" s="11" t="s">
        <v>25</v>
      </c>
      <c r="C2" s="64"/>
      <c r="D2" s="64"/>
      <c r="E2" s="64"/>
      <c r="F2" s="65"/>
      <c r="G2" s="7"/>
    </row>
    <row r="3" spans="1:14" ht="13.5" customHeight="1" x14ac:dyDescent="0.2">
      <c r="A3" s="71" t="s">
        <v>23</v>
      </c>
      <c r="B3" s="72"/>
      <c r="C3" s="1" t="s">
        <v>2</v>
      </c>
      <c r="D3" s="66" t="s">
        <v>3</v>
      </c>
      <c r="E3" s="66"/>
      <c r="F3" s="2" t="s">
        <v>4</v>
      </c>
      <c r="G3" s="7"/>
    </row>
    <row r="4" spans="1:14" ht="12.75" customHeight="1" x14ac:dyDescent="0.2">
      <c r="A4" s="73"/>
      <c r="B4" s="74"/>
      <c r="C4" s="3">
        <v>1</v>
      </c>
      <c r="D4" s="67" t="s">
        <v>22</v>
      </c>
      <c r="E4" s="67"/>
      <c r="F4" s="14">
        <v>1</v>
      </c>
    </row>
    <row r="5" spans="1:14" ht="12.75" customHeight="1" x14ac:dyDescent="0.2">
      <c r="A5" s="75"/>
      <c r="B5" s="76"/>
      <c r="C5" s="3">
        <v>2</v>
      </c>
      <c r="D5" s="85" t="s">
        <v>5</v>
      </c>
      <c r="E5" s="85"/>
      <c r="F5" s="14"/>
    </row>
    <row r="6" spans="1:14" ht="13.5" customHeight="1" x14ac:dyDescent="0.2">
      <c r="A6" s="13" t="s">
        <v>6</v>
      </c>
      <c r="B6" s="15" t="s">
        <v>139</v>
      </c>
      <c r="C6" s="4"/>
      <c r="D6" s="81" t="s">
        <v>7</v>
      </c>
      <c r="E6" s="81"/>
      <c r="F6" s="12">
        <f>F4+F5</f>
        <v>1</v>
      </c>
    </row>
    <row r="7" spans="1:14" ht="14.25" customHeight="1" x14ac:dyDescent="0.2">
      <c r="A7" s="82" t="s">
        <v>8</v>
      </c>
      <c r="B7" s="83" t="s">
        <v>156</v>
      </c>
      <c r="C7" s="83"/>
      <c r="D7" s="83"/>
      <c r="E7" s="83"/>
      <c r="F7" s="83"/>
    </row>
    <row r="8" spans="1:14" x14ac:dyDescent="0.2">
      <c r="A8" s="82"/>
      <c r="B8" s="83"/>
      <c r="C8" s="83"/>
      <c r="D8" s="83"/>
      <c r="E8" s="83"/>
      <c r="F8" s="83"/>
    </row>
    <row r="9" spans="1:14" x14ac:dyDescent="0.2">
      <c r="A9" s="3" t="s">
        <v>2</v>
      </c>
      <c r="B9" s="5" t="s">
        <v>9</v>
      </c>
      <c r="C9" s="5" t="s">
        <v>10</v>
      </c>
      <c r="D9" s="5" t="s">
        <v>11</v>
      </c>
      <c r="E9" s="6" t="s">
        <v>12</v>
      </c>
      <c r="F9" s="5" t="s">
        <v>13</v>
      </c>
    </row>
    <row r="10" spans="1:14" s="7" customFormat="1" ht="25.5" x14ac:dyDescent="0.2">
      <c r="A10" s="22">
        <v>1</v>
      </c>
      <c r="B10" s="42" t="s">
        <v>165</v>
      </c>
      <c r="C10" s="23"/>
      <c r="D10" s="28"/>
      <c r="E10" s="28"/>
      <c r="F10" s="26"/>
    </row>
    <row r="11" spans="1:14" s="7" customFormat="1" x14ac:dyDescent="0.2">
      <c r="A11" s="22" t="s">
        <v>46</v>
      </c>
      <c r="B11" s="42" t="s">
        <v>55</v>
      </c>
      <c r="C11" s="43" t="s">
        <v>61</v>
      </c>
      <c r="D11" s="43">
        <v>1</v>
      </c>
      <c r="E11" s="29">
        <v>67269.649999999994</v>
      </c>
      <c r="F11" s="26">
        <f>ROUND(ROUND(D11,2)*ROUND(E11,2),2)</f>
        <v>67269.649999999994</v>
      </c>
    </row>
    <row r="12" spans="1:14" s="7" customFormat="1" ht="25.5" x14ac:dyDescent="0.2">
      <c r="A12" s="22" t="s">
        <v>47</v>
      </c>
      <c r="B12" s="42" t="s">
        <v>158</v>
      </c>
      <c r="C12" s="43" t="s">
        <v>63</v>
      </c>
      <c r="D12" s="43">
        <v>3</v>
      </c>
      <c r="E12" s="29">
        <v>404.73</v>
      </c>
      <c r="F12" s="26">
        <f t="shared" ref="F12:F72" si="0">ROUND(ROUND(D12,2)*ROUND(E12,2),2)</f>
        <v>1214.19</v>
      </c>
      <c r="H12" s="8"/>
    </row>
    <row r="13" spans="1:14" s="7" customFormat="1" ht="38.25" x14ac:dyDescent="0.2">
      <c r="A13" s="22" t="s">
        <v>58</v>
      </c>
      <c r="B13" s="42" t="s">
        <v>64</v>
      </c>
      <c r="C13" s="33" t="s">
        <v>59</v>
      </c>
      <c r="D13" s="29">
        <v>6</v>
      </c>
      <c r="E13" s="29">
        <v>662.16</v>
      </c>
      <c r="F13" s="26">
        <f t="shared" si="0"/>
        <v>3972.96</v>
      </c>
    </row>
    <row r="14" spans="1:14" s="7" customFormat="1" ht="38.25" x14ac:dyDescent="0.2">
      <c r="A14" s="22" t="s">
        <v>168</v>
      </c>
      <c r="B14" s="42" t="s">
        <v>65</v>
      </c>
      <c r="C14" s="23" t="s">
        <v>59</v>
      </c>
      <c r="D14" s="30">
        <v>6</v>
      </c>
      <c r="E14" s="30">
        <v>751.81</v>
      </c>
      <c r="F14" s="26">
        <f t="shared" si="0"/>
        <v>4510.8599999999997</v>
      </c>
    </row>
    <row r="15" spans="1:14" s="7" customFormat="1" x14ac:dyDescent="0.2">
      <c r="A15" s="22" t="s">
        <v>169</v>
      </c>
      <c r="B15" s="42" t="s">
        <v>60</v>
      </c>
      <c r="C15" s="24" t="s">
        <v>61</v>
      </c>
      <c r="D15" s="31">
        <v>1</v>
      </c>
      <c r="E15" s="31">
        <v>9849.1</v>
      </c>
      <c r="F15" s="26">
        <f t="shared" si="0"/>
        <v>9849.1</v>
      </c>
    </row>
    <row r="16" spans="1:14" s="7" customFormat="1" x14ac:dyDescent="0.2">
      <c r="A16" s="22" t="s">
        <v>170</v>
      </c>
      <c r="B16" s="42" t="s">
        <v>62</v>
      </c>
      <c r="C16" s="44" t="s">
        <v>61</v>
      </c>
      <c r="D16" s="43">
        <v>1</v>
      </c>
      <c r="E16" s="31">
        <v>9849.1</v>
      </c>
      <c r="F16" s="26">
        <f t="shared" si="0"/>
        <v>9849.1</v>
      </c>
      <c r="N16" s="8"/>
    </row>
    <row r="17" spans="1:7" s="7" customFormat="1" x14ac:dyDescent="0.2">
      <c r="A17" s="22">
        <v>2</v>
      </c>
      <c r="B17" s="42" t="s">
        <v>66</v>
      </c>
      <c r="C17" s="44"/>
      <c r="D17" s="43"/>
      <c r="E17" s="31"/>
      <c r="F17" s="26">
        <f t="shared" si="0"/>
        <v>0</v>
      </c>
    </row>
    <row r="18" spans="1:7" s="7" customFormat="1" ht="25.5" x14ac:dyDescent="0.2">
      <c r="A18" s="22" t="s">
        <v>171</v>
      </c>
      <c r="B18" s="42" t="s">
        <v>67</v>
      </c>
      <c r="C18" s="45" t="s">
        <v>150</v>
      </c>
      <c r="D18" s="43">
        <v>7327.99</v>
      </c>
      <c r="E18" s="31">
        <v>1.71</v>
      </c>
      <c r="F18" s="26">
        <f t="shared" si="0"/>
        <v>12530.86</v>
      </c>
    </row>
    <row r="19" spans="1:7" s="7" customFormat="1" ht="51" x14ac:dyDescent="0.2">
      <c r="A19" s="22" t="s">
        <v>172</v>
      </c>
      <c r="B19" s="42" t="s">
        <v>68</v>
      </c>
      <c r="C19" s="44" t="s">
        <v>150</v>
      </c>
      <c r="D19" s="43">
        <v>9159.99</v>
      </c>
      <c r="E19" s="31">
        <v>1.07</v>
      </c>
      <c r="F19" s="26">
        <f t="shared" si="0"/>
        <v>9801.19</v>
      </c>
    </row>
    <row r="20" spans="1:7" s="7" customFormat="1" ht="38.25" x14ac:dyDescent="0.2">
      <c r="A20" s="22" t="s">
        <v>173</v>
      </c>
      <c r="B20" s="42" t="s">
        <v>69</v>
      </c>
      <c r="C20" s="24" t="s">
        <v>151</v>
      </c>
      <c r="D20" s="31">
        <v>45799.95</v>
      </c>
      <c r="E20" s="31">
        <v>1.24</v>
      </c>
      <c r="F20" s="26">
        <f t="shared" si="0"/>
        <v>56791.94</v>
      </c>
    </row>
    <row r="21" spans="1:7" s="7" customFormat="1" ht="51" x14ac:dyDescent="0.2">
      <c r="A21" s="22" t="s">
        <v>174</v>
      </c>
      <c r="B21" s="42" t="s">
        <v>141</v>
      </c>
      <c r="C21" s="24" t="s">
        <v>150</v>
      </c>
      <c r="D21" s="31">
        <v>948.95</v>
      </c>
      <c r="E21" s="31">
        <v>8.4700000000000006</v>
      </c>
      <c r="F21" s="26">
        <f t="shared" si="0"/>
        <v>8037.61</v>
      </c>
    </row>
    <row r="22" spans="1:7" s="7" customFormat="1" x14ac:dyDescent="0.2">
      <c r="A22" s="22">
        <v>3</v>
      </c>
      <c r="B22" s="42" t="s">
        <v>70</v>
      </c>
      <c r="C22" s="24"/>
      <c r="D22" s="31"/>
      <c r="E22" s="31"/>
      <c r="F22" s="26">
        <f t="shared" si="0"/>
        <v>0</v>
      </c>
    </row>
    <row r="23" spans="1:7" s="7" customFormat="1" ht="25.5" x14ac:dyDescent="0.2">
      <c r="A23" s="22" t="s">
        <v>48</v>
      </c>
      <c r="B23" s="42" t="s">
        <v>71</v>
      </c>
      <c r="C23" s="24" t="s">
        <v>152</v>
      </c>
      <c r="D23" s="31">
        <v>720</v>
      </c>
      <c r="E23" s="31">
        <v>132.69</v>
      </c>
      <c r="F23" s="26">
        <f t="shared" si="0"/>
        <v>95536.8</v>
      </c>
    </row>
    <row r="24" spans="1:7" s="7" customFormat="1" ht="51" x14ac:dyDescent="0.2">
      <c r="A24" s="22" t="s">
        <v>49</v>
      </c>
      <c r="B24" s="42" t="s">
        <v>68</v>
      </c>
      <c r="C24" s="57" t="s">
        <v>150</v>
      </c>
      <c r="D24" s="31">
        <v>1186.56</v>
      </c>
      <c r="E24" s="31">
        <v>1.07</v>
      </c>
      <c r="F24" s="26">
        <f t="shared" si="0"/>
        <v>1269.6199999999999</v>
      </c>
    </row>
    <row r="25" spans="1:7" s="7" customFormat="1" ht="38.25" x14ac:dyDescent="0.2">
      <c r="A25" s="22" t="s">
        <v>50</v>
      </c>
      <c r="B25" s="42" t="s">
        <v>69</v>
      </c>
      <c r="C25" s="24" t="s">
        <v>151</v>
      </c>
      <c r="D25" s="31">
        <v>17187.12</v>
      </c>
      <c r="E25" s="31">
        <v>1.24</v>
      </c>
      <c r="F25" s="26">
        <f t="shared" si="0"/>
        <v>21312.03</v>
      </c>
    </row>
    <row r="26" spans="1:7" s="7" customFormat="1" ht="38.25" x14ac:dyDescent="0.2">
      <c r="A26" s="22" t="s">
        <v>54</v>
      </c>
      <c r="B26" s="42" t="s">
        <v>72</v>
      </c>
      <c r="C26" s="44" t="s">
        <v>73</v>
      </c>
      <c r="D26" s="43">
        <v>10</v>
      </c>
      <c r="E26" s="31">
        <v>265.19</v>
      </c>
      <c r="F26" s="26">
        <f t="shared" si="0"/>
        <v>2651.9</v>
      </c>
    </row>
    <row r="27" spans="1:7" s="7" customFormat="1" ht="51" x14ac:dyDescent="0.2">
      <c r="A27" s="22" t="s">
        <v>91</v>
      </c>
      <c r="B27" s="42" t="s">
        <v>142</v>
      </c>
      <c r="C27" s="24" t="s">
        <v>152</v>
      </c>
      <c r="D27" s="31">
        <v>720</v>
      </c>
      <c r="E27" s="31">
        <v>56.02</v>
      </c>
      <c r="F27" s="26">
        <f t="shared" si="0"/>
        <v>40334.400000000001</v>
      </c>
    </row>
    <row r="28" spans="1:7" s="7" customFormat="1" ht="25.5" x14ac:dyDescent="0.2">
      <c r="A28" s="22" t="s">
        <v>94</v>
      </c>
      <c r="B28" s="42" t="s">
        <v>74</v>
      </c>
      <c r="C28" s="24" t="s">
        <v>75</v>
      </c>
      <c r="D28" s="31">
        <v>117.72</v>
      </c>
      <c r="E28" s="31">
        <v>6.76</v>
      </c>
      <c r="F28" s="26">
        <f t="shared" si="0"/>
        <v>795.79</v>
      </c>
    </row>
    <row r="29" spans="1:7" s="7" customFormat="1" ht="51" x14ac:dyDescent="0.2">
      <c r="A29" s="22" t="s">
        <v>96</v>
      </c>
      <c r="B29" s="42" t="s">
        <v>68</v>
      </c>
      <c r="C29" s="23" t="s">
        <v>75</v>
      </c>
      <c r="D29" s="30">
        <v>147.15</v>
      </c>
      <c r="E29" s="30">
        <v>1.07</v>
      </c>
      <c r="F29" s="26">
        <f t="shared" si="0"/>
        <v>157.44999999999999</v>
      </c>
    </row>
    <row r="30" spans="1:7" s="7" customFormat="1" ht="38.25" x14ac:dyDescent="0.2">
      <c r="A30" s="22" t="s">
        <v>99</v>
      </c>
      <c r="B30" s="42" t="s">
        <v>69</v>
      </c>
      <c r="C30" s="24" t="s">
        <v>76</v>
      </c>
      <c r="D30" s="31">
        <v>735.75</v>
      </c>
      <c r="E30" s="31">
        <v>1.52</v>
      </c>
      <c r="F30" s="26">
        <f t="shared" si="0"/>
        <v>1118.3399999999999</v>
      </c>
    </row>
    <row r="31" spans="1:7" s="7" customFormat="1" ht="25.5" x14ac:dyDescent="0.2">
      <c r="A31" s="22" t="s">
        <v>159</v>
      </c>
      <c r="B31" s="42" t="s">
        <v>166</v>
      </c>
      <c r="C31" s="24" t="s">
        <v>77</v>
      </c>
      <c r="D31" s="31">
        <v>66</v>
      </c>
      <c r="E31" s="31">
        <v>131.63</v>
      </c>
      <c r="F31" s="26">
        <f t="shared" si="0"/>
        <v>8687.58</v>
      </c>
    </row>
    <row r="32" spans="1:7" s="7" customFormat="1" ht="25.5" x14ac:dyDescent="0.2">
      <c r="A32" s="22" t="s">
        <v>160</v>
      </c>
      <c r="B32" s="42" t="s">
        <v>167</v>
      </c>
      <c r="C32" s="24" t="s">
        <v>77</v>
      </c>
      <c r="D32" s="31">
        <v>21</v>
      </c>
      <c r="E32" s="31">
        <v>213.16</v>
      </c>
      <c r="F32" s="26">
        <f t="shared" si="0"/>
        <v>4476.3599999999997</v>
      </c>
    </row>
    <row r="33" spans="1:6" s="7" customFormat="1" ht="25.5" x14ac:dyDescent="0.2">
      <c r="A33" s="22" t="s">
        <v>175</v>
      </c>
      <c r="B33" s="42" t="s">
        <v>79</v>
      </c>
      <c r="C33" s="24" t="s">
        <v>75</v>
      </c>
      <c r="D33" s="31">
        <v>92.04</v>
      </c>
      <c r="E33" s="31">
        <v>46.57</v>
      </c>
      <c r="F33" s="26">
        <f t="shared" si="0"/>
        <v>4286.3</v>
      </c>
    </row>
    <row r="34" spans="1:6" s="7" customFormat="1" ht="51" x14ac:dyDescent="0.2">
      <c r="A34" s="22" t="s">
        <v>176</v>
      </c>
      <c r="B34" s="42" t="s">
        <v>68</v>
      </c>
      <c r="C34" s="57" t="s">
        <v>150</v>
      </c>
      <c r="D34" s="31">
        <v>115.05</v>
      </c>
      <c r="E34" s="31">
        <v>1.07</v>
      </c>
      <c r="F34" s="26">
        <f t="shared" si="0"/>
        <v>123.1</v>
      </c>
    </row>
    <row r="35" spans="1:6" s="7" customFormat="1" ht="38.25" x14ac:dyDescent="0.2">
      <c r="A35" s="22" t="s">
        <v>177</v>
      </c>
      <c r="B35" s="42" t="s">
        <v>69</v>
      </c>
      <c r="C35" s="16" t="s">
        <v>151</v>
      </c>
      <c r="D35" s="32">
        <v>3106.35</v>
      </c>
      <c r="E35" s="32">
        <v>1.52</v>
      </c>
      <c r="F35" s="26">
        <f t="shared" si="0"/>
        <v>4721.6499999999996</v>
      </c>
    </row>
    <row r="36" spans="1:6" s="7" customFormat="1" ht="51" x14ac:dyDescent="0.2">
      <c r="A36" s="22" t="s">
        <v>178</v>
      </c>
      <c r="B36" s="42" t="s">
        <v>80</v>
      </c>
      <c r="C36" s="25" t="s">
        <v>75</v>
      </c>
      <c r="D36" s="32">
        <v>56.26</v>
      </c>
      <c r="E36" s="32">
        <v>325.81</v>
      </c>
      <c r="F36" s="26">
        <f t="shared" si="0"/>
        <v>18330.07</v>
      </c>
    </row>
    <row r="37" spans="1:6" s="7" customFormat="1" ht="51" x14ac:dyDescent="0.2">
      <c r="A37" s="22" t="s">
        <v>179</v>
      </c>
      <c r="B37" s="42" t="s">
        <v>68</v>
      </c>
      <c r="C37" s="16" t="s">
        <v>75</v>
      </c>
      <c r="D37" s="32">
        <v>70.33</v>
      </c>
      <c r="E37" s="32">
        <v>1.07</v>
      </c>
      <c r="F37" s="26">
        <f t="shared" si="0"/>
        <v>75.25</v>
      </c>
    </row>
    <row r="38" spans="1:6" s="7" customFormat="1" ht="38.25" x14ac:dyDescent="0.2">
      <c r="A38" s="22" t="s">
        <v>180</v>
      </c>
      <c r="B38" s="42" t="s">
        <v>69</v>
      </c>
      <c r="C38" s="16" t="s">
        <v>151</v>
      </c>
      <c r="D38" s="32">
        <v>351.65</v>
      </c>
      <c r="E38" s="32">
        <v>1.52</v>
      </c>
      <c r="F38" s="26">
        <f t="shared" si="0"/>
        <v>534.51</v>
      </c>
    </row>
    <row r="39" spans="1:6" s="7" customFormat="1" ht="25.5" x14ac:dyDescent="0.2">
      <c r="A39" s="22" t="s">
        <v>181</v>
      </c>
      <c r="B39" s="42" t="s">
        <v>81</v>
      </c>
      <c r="C39" s="57" t="s">
        <v>77</v>
      </c>
      <c r="D39" s="31">
        <v>19</v>
      </c>
      <c r="E39" s="31">
        <v>94.26</v>
      </c>
      <c r="F39" s="26">
        <f t="shared" si="0"/>
        <v>1790.94</v>
      </c>
    </row>
    <row r="40" spans="1:6" s="7" customFormat="1" ht="63.75" x14ac:dyDescent="0.2">
      <c r="A40" s="22" t="s">
        <v>182</v>
      </c>
      <c r="B40" s="42" t="s">
        <v>82</v>
      </c>
      <c r="C40" s="57" t="s">
        <v>77</v>
      </c>
      <c r="D40" s="31">
        <v>15</v>
      </c>
      <c r="E40" s="31">
        <v>323.01</v>
      </c>
      <c r="F40" s="26">
        <f t="shared" si="0"/>
        <v>4845.1499999999996</v>
      </c>
    </row>
    <row r="41" spans="1:6" s="7" customFormat="1" ht="63.75" x14ac:dyDescent="0.2">
      <c r="A41" s="22" t="s">
        <v>183</v>
      </c>
      <c r="B41" s="42" t="s">
        <v>143</v>
      </c>
      <c r="C41" s="57" t="s">
        <v>77</v>
      </c>
      <c r="D41" s="31">
        <v>4</v>
      </c>
      <c r="E41" s="31">
        <v>420.01</v>
      </c>
      <c r="F41" s="26">
        <f t="shared" si="0"/>
        <v>1680.04</v>
      </c>
    </row>
    <row r="42" spans="1:6" s="7" customFormat="1" ht="51" x14ac:dyDescent="0.2">
      <c r="A42" s="22" t="s">
        <v>184</v>
      </c>
      <c r="B42" s="42" t="s">
        <v>83</v>
      </c>
      <c r="C42" s="24" t="s">
        <v>77</v>
      </c>
      <c r="D42" s="31">
        <v>15</v>
      </c>
      <c r="E42" s="31">
        <v>3482.57</v>
      </c>
      <c r="F42" s="26">
        <f t="shared" si="0"/>
        <v>52238.55</v>
      </c>
    </row>
    <row r="43" spans="1:6" s="7" customFormat="1" ht="51" x14ac:dyDescent="0.2">
      <c r="A43" s="22" t="s">
        <v>185</v>
      </c>
      <c r="B43" s="42" t="s">
        <v>84</v>
      </c>
      <c r="C43" s="24" t="s">
        <v>77</v>
      </c>
      <c r="D43" s="31">
        <v>4</v>
      </c>
      <c r="E43" s="31">
        <v>4840.7</v>
      </c>
      <c r="F43" s="26">
        <f t="shared" si="0"/>
        <v>19362.8</v>
      </c>
    </row>
    <row r="44" spans="1:6" s="7" customFormat="1" ht="51" x14ac:dyDescent="0.2">
      <c r="A44" s="22" t="s">
        <v>186</v>
      </c>
      <c r="B44" s="42" t="s">
        <v>85</v>
      </c>
      <c r="C44" s="57" t="s">
        <v>63</v>
      </c>
      <c r="D44" s="31">
        <v>22.65</v>
      </c>
      <c r="E44" s="31">
        <v>38.26</v>
      </c>
      <c r="F44" s="26">
        <f t="shared" si="0"/>
        <v>866.59</v>
      </c>
    </row>
    <row r="45" spans="1:6" s="7" customFormat="1" ht="25.5" x14ac:dyDescent="0.2">
      <c r="A45" s="22" t="s">
        <v>187</v>
      </c>
      <c r="B45" s="42" t="s">
        <v>86</v>
      </c>
      <c r="C45" s="24" t="s">
        <v>75</v>
      </c>
      <c r="D45" s="31">
        <v>3.46</v>
      </c>
      <c r="E45" s="31">
        <v>447.12</v>
      </c>
      <c r="F45" s="26">
        <f t="shared" si="0"/>
        <v>1547.04</v>
      </c>
    </row>
    <row r="46" spans="1:6" s="7" customFormat="1" ht="25.5" x14ac:dyDescent="0.2">
      <c r="A46" s="22" t="s">
        <v>188</v>
      </c>
      <c r="B46" s="42" t="s">
        <v>87</v>
      </c>
      <c r="C46" s="24" t="s">
        <v>78</v>
      </c>
      <c r="D46" s="31">
        <v>92.35</v>
      </c>
      <c r="E46" s="31">
        <v>9.6</v>
      </c>
      <c r="F46" s="26">
        <f t="shared" si="0"/>
        <v>886.56</v>
      </c>
    </row>
    <row r="47" spans="1:6" s="7" customFormat="1" ht="25.5" x14ac:dyDescent="0.2">
      <c r="A47" s="22" t="s">
        <v>189</v>
      </c>
      <c r="B47" s="42" t="s">
        <v>88</v>
      </c>
      <c r="C47" s="24" t="s">
        <v>78</v>
      </c>
      <c r="D47" s="31">
        <v>33.57</v>
      </c>
      <c r="E47" s="31">
        <v>11.15</v>
      </c>
      <c r="F47" s="26">
        <f t="shared" si="0"/>
        <v>374.31</v>
      </c>
    </row>
    <row r="48" spans="1:6" s="7" customFormat="1" ht="38.25" x14ac:dyDescent="0.2">
      <c r="A48" s="22" t="s">
        <v>190</v>
      </c>
      <c r="B48" s="42" t="s">
        <v>89</v>
      </c>
      <c r="C48" s="24" t="s">
        <v>63</v>
      </c>
      <c r="D48" s="31">
        <v>8.14</v>
      </c>
      <c r="E48" s="31">
        <v>136.25</v>
      </c>
      <c r="F48" s="26">
        <f t="shared" si="0"/>
        <v>1109.08</v>
      </c>
    </row>
    <row r="49" spans="1:6" s="7" customFormat="1" ht="51" x14ac:dyDescent="0.2">
      <c r="A49" s="22" t="s">
        <v>191</v>
      </c>
      <c r="B49" s="42" t="s">
        <v>90</v>
      </c>
      <c r="C49" s="24" t="s">
        <v>56</v>
      </c>
      <c r="D49" s="31">
        <v>47.5</v>
      </c>
      <c r="E49" s="31">
        <v>18.89</v>
      </c>
      <c r="F49" s="26">
        <f t="shared" si="0"/>
        <v>897.28</v>
      </c>
    </row>
    <row r="50" spans="1:6" s="7" customFormat="1" ht="51" x14ac:dyDescent="0.2">
      <c r="A50" s="22" t="s">
        <v>192</v>
      </c>
      <c r="B50" s="42" t="s">
        <v>144</v>
      </c>
      <c r="C50" s="24" t="s">
        <v>57</v>
      </c>
      <c r="D50" s="31">
        <v>47.5</v>
      </c>
      <c r="E50" s="31">
        <v>6.01</v>
      </c>
      <c r="F50" s="26">
        <f t="shared" si="0"/>
        <v>285.48</v>
      </c>
    </row>
    <row r="51" spans="1:6" s="7" customFormat="1" ht="25.5" x14ac:dyDescent="0.2">
      <c r="A51" s="22" t="s">
        <v>193</v>
      </c>
      <c r="B51" s="42" t="s">
        <v>92</v>
      </c>
      <c r="C51" s="24" t="s">
        <v>61</v>
      </c>
      <c r="D51" s="31">
        <v>10</v>
      </c>
      <c r="E51" s="31">
        <v>968.93</v>
      </c>
      <c r="F51" s="26">
        <f t="shared" si="0"/>
        <v>9689.2999999999993</v>
      </c>
    </row>
    <row r="52" spans="1:6" s="7" customFormat="1" ht="25.5" x14ac:dyDescent="0.2">
      <c r="A52" s="22" t="s">
        <v>194</v>
      </c>
      <c r="B52" s="42" t="s">
        <v>93</v>
      </c>
      <c r="C52" s="24" t="s">
        <v>61</v>
      </c>
      <c r="D52" s="31">
        <v>2</v>
      </c>
      <c r="E52" s="31">
        <v>1159.0999999999999</v>
      </c>
      <c r="F52" s="26">
        <f t="shared" si="0"/>
        <v>2318.1999999999998</v>
      </c>
    </row>
    <row r="53" spans="1:6" s="7" customFormat="1" ht="25.5" x14ac:dyDescent="0.2">
      <c r="A53" s="22" t="s">
        <v>195</v>
      </c>
      <c r="B53" s="42" t="s">
        <v>95</v>
      </c>
      <c r="C53" s="24" t="s">
        <v>61</v>
      </c>
      <c r="D53" s="31">
        <v>2</v>
      </c>
      <c r="E53" s="31">
        <v>1626.19</v>
      </c>
      <c r="F53" s="26">
        <f t="shared" si="0"/>
        <v>3252.38</v>
      </c>
    </row>
    <row r="54" spans="1:6" s="7" customFormat="1" ht="25.5" x14ac:dyDescent="0.2">
      <c r="A54" s="22" t="s">
        <v>196</v>
      </c>
      <c r="B54" s="42" t="s">
        <v>97</v>
      </c>
      <c r="C54" s="24" t="s">
        <v>61</v>
      </c>
      <c r="D54" s="31">
        <v>4</v>
      </c>
      <c r="E54" s="31">
        <v>365.63</v>
      </c>
      <c r="F54" s="26">
        <f t="shared" si="0"/>
        <v>1462.52</v>
      </c>
    </row>
    <row r="55" spans="1:6" s="7" customFormat="1" ht="38.25" x14ac:dyDescent="0.2">
      <c r="A55" s="22" t="s">
        <v>197</v>
      </c>
      <c r="B55" s="42" t="s">
        <v>98</v>
      </c>
      <c r="C55" s="24" t="s">
        <v>61</v>
      </c>
      <c r="D55" s="31">
        <v>1</v>
      </c>
      <c r="E55" s="31">
        <v>1098.33</v>
      </c>
      <c r="F55" s="26">
        <f t="shared" si="0"/>
        <v>1098.33</v>
      </c>
    </row>
    <row r="56" spans="1:6" s="7" customFormat="1" ht="25.5" x14ac:dyDescent="0.2">
      <c r="A56" s="22" t="s">
        <v>198</v>
      </c>
      <c r="B56" s="42" t="s">
        <v>145</v>
      </c>
      <c r="C56" s="24" t="s">
        <v>77</v>
      </c>
      <c r="D56" s="31">
        <v>720</v>
      </c>
      <c r="E56" s="31">
        <v>55.13</v>
      </c>
      <c r="F56" s="26">
        <f t="shared" si="0"/>
        <v>39693.599999999999</v>
      </c>
    </row>
    <row r="57" spans="1:6" s="7" customFormat="1" x14ac:dyDescent="0.2">
      <c r="A57" s="22">
        <v>4</v>
      </c>
      <c r="B57" s="42" t="s">
        <v>51</v>
      </c>
      <c r="C57" s="57"/>
      <c r="D57" s="31"/>
      <c r="E57" s="31"/>
      <c r="F57" s="26">
        <f t="shared" si="0"/>
        <v>0</v>
      </c>
    </row>
    <row r="58" spans="1:6" s="7" customFormat="1" ht="25.5" x14ac:dyDescent="0.2">
      <c r="A58" s="22" t="s">
        <v>52</v>
      </c>
      <c r="B58" s="42" t="s">
        <v>100</v>
      </c>
      <c r="C58" s="24" t="s">
        <v>153</v>
      </c>
      <c r="D58" s="31">
        <v>13990.46</v>
      </c>
      <c r="E58" s="31">
        <v>0.80999999999999994</v>
      </c>
      <c r="F58" s="26">
        <f t="shared" si="0"/>
        <v>11332.27</v>
      </c>
    </row>
    <row r="59" spans="1:6" s="7" customFormat="1" ht="51" x14ac:dyDescent="0.2">
      <c r="A59" s="22" t="s">
        <v>101</v>
      </c>
      <c r="B59" s="42" t="s">
        <v>102</v>
      </c>
      <c r="C59" s="24" t="s">
        <v>150</v>
      </c>
      <c r="D59" s="31">
        <v>3208.84</v>
      </c>
      <c r="E59" s="31">
        <v>130.12</v>
      </c>
      <c r="F59" s="26">
        <f t="shared" si="0"/>
        <v>417534.26</v>
      </c>
    </row>
    <row r="60" spans="1:6" s="7" customFormat="1" ht="38.25" x14ac:dyDescent="0.2">
      <c r="A60" s="22" t="s">
        <v>103</v>
      </c>
      <c r="B60" s="42" t="s">
        <v>104</v>
      </c>
      <c r="C60" s="24" t="s">
        <v>150</v>
      </c>
      <c r="D60" s="31">
        <v>1539.87</v>
      </c>
      <c r="E60" s="31">
        <v>140.97999999999999</v>
      </c>
      <c r="F60" s="26">
        <f t="shared" si="0"/>
        <v>217090.87</v>
      </c>
    </row>
    <row r="61" spans="1:6" s="7" customFormat="1" ht="51" x14ac:dyDescent="0.2">
      <c r="A61" s="22" t="s">
        <v>105</v>
      </c>
      <c r="B61" s="42" t="s">
        <v>68</v>
      </c>
      <c r="C61" s="24" t="s">
        <v>150</v>
      </c>
      <c r="D61" s="31">
        <v>6648.19</v>
      </c>
      <c r="E61" s="31">
        <v>1.07</v>
      </c>
      <c r="F61" s="26">
        <f t="shared" si="0"/>
        <v>7113.56</v>
      </c>
    </row>
    <row r="62" spans="1:6" s="7" customFormat="1" ht="38.25" x14ac:dyDescent="0.2">
      <c r="A62" s="22" t="s">
        <v>106</v>
      </c>
      <c r="B62" s="42" t="s">
        <v>69</v>
      </c>
      <c r="C62" s="24" t="s">
        <v>151</v>
      </c>
      <c r="D62" s="31">
        <v>179501.13</v>
      </c>
      <c r="E62" s="31">
        <v>1.52</v>
      </c>
      <c r="F62" s="26">
        <f t="shared" si="0"/>
        <v>272841.71999999997</v>
      </c>
    </row>
    <row r="63" spans="1:6" s="7" customFormat="1" x14ac:dyDescent="0.2">
      <c r="A63" s="22" t="s">
        <v>107</v>
      </c>
      <c r="B63" s="42" t="s">
        <v>146</v>
      </c>
      <c r="C63" s="24" t="s">
        <v>153</v>
      </c>
      <c r="D63" s="31">
        <v>12904.46</v>
      </c>
      <c r="E63" s="31">
        <v>0.32</v>
      </c>
      <c r="F63" s="26">
        <f t="shared" si="0"/>
        <v>4129.43</v>
      </c>
    </row>
    <row r="64" spans="1:6" s="7" customFormat="1" x14ac:dyDescent="0.2">
      <c r="A64" s="22" t="s">
        <v>108</v>
      </c>
      <c r="B64" s="42" t="s">
        <v>147</v>
      </c>
      <c r="C64" s="24" t="s">
        <v>153</v>
      </c>
      <c r="D64" s="31">
        <v>12787.06</v>
      </c>
      <c r="E64" s="31">
        <v>0.25</v>
      </c>
      <c r="F64" s="26">
        <f t="shared" si="0"/>
        <v>3196.77</v>
      </c>
    </row>
    <row r="65" spans="1:6" s="7" customFormat="1" ht="25.5" x14ac:dyDescent="0.2">
      <c r="A65" s="22" t="s">
        <v>109</v>
      </c>
      <c r="B65" s="42" t="s">
        <v>110</v>
      </c>
      <c r="C65" s="57" t="s">
        <v>119</v>
      </c>
      <c r="D65" s="31">
        <v>1227.56</v>
      </c>
      <c r="E65" s="31">
        <v>177.72</v>
      </c>
      <c r="F65" s="26">
        <f t="shared" si="0"/>
        <v>218161.96</v>
      </c>
    </row>
    <row r="66" spans="1:6" s="7" customFormat="1" ht="51" x14ac:dyDescent="0.2">
      <c r="A66" s="22" t="s">
        <v>111</v>
      </c>
      <c r="B66" s="42" t="s">
        <v>112</v>
      </c>
      <c r="C66" s="57" t="s">
        <v>150</v>
      </c>
      <c r="D66" s="31">
        <v>511.48333333333335</v>
      </c>
      <c r="E66" s="31">
        <v>5.3</v>
      </c>
      <c r="F66" s="26">
        <f t="shared" si="0"/>
        <v>2710.84</v>
      </c>
    </row>
    <row r="67" spans="1:6" s="7" customFormat="1" ht="38.25" x14ac:dyDescent="0.2">
      <c r="A67" s="22" t="s">
        <v>113</v>
      </c>
      <c r="B67" s="42" t="s">
        <v>114</v>
      </c>
      <c r="C67" s="24" t="s">
        <v>154</v>
      </c>
      <c r="D67" s="31">
        <v>13810.05</v>
      </c>
      <c r="E67" s="31">
        <v>1.1200000000000001</v>
      </c>
      <c r="F67" s="26">
        <f t="shared" si="0"/>
        <v>15467.26</v>
      </c>
    </row>
    <row r="68" spans="1:6" s="7" customFormat="1" x14ac:dyDescent="0.2">
      <c r="A68" s="22">
        <v>5</v>
      </c>
      <c r="B68" s="42" t="s">
        <v>116</v>
      </c>
      <c r="C68" s="24"/>
      <c r="D68" s="31"/>
      <c r="E68" s="31"/>
      <c r="F68" s="26">
        <f t="shared" si="0"/>
        <v>0</v>
      </c>
    </row>
    <row r="69" spans="1:6" s="7" customFormat="1" ht="25.5" x14ac:dyDescent="0.2">
      <c r="A69" s="22" t="s">
        <v>117</v>
      </c>
      <c r="B69" s="42" t="s">
        <v>118</v>
      </c>
      <c r="C69" s="24" t="s">
        <v>119</v>
      </c>
      <c r="D69" s="31">
        <v>67.52</v>
      </c>
      <c r="E69" s="31">
        <v>4048.14</v>
      </c>
      <c r="F69" s="26">
        <f t="shared" si="0"/>
        <v>273330.40999999997</v>
      </c>
    </row>
    <row r="70" spans="1:6" s="7" customFormat="1" ht="25.5" x14ac:dyDescent="0.2">
      <c r="A70" s="22" t="s">
        <v>120</v>
      </c>
      <c r="B70" s="42" t="s">
        <v>115</v>
      </c>
      <c r="C70" s="57" t="s">
        <v>155</v>
      </c>
      <c r="D70" s="31">
        <v>16002.24</v>
      </c>
      <c r="E70" s="31">
        <v>0.66</v>
      </c>
      <c r="F70" s="26">
        <f t="shared" si="0"/>
        <v>10561.48</v>
      </c>
    </row>
    <row r="71" spans="1:6" s="7" customFormat="1" x14ac:dyDescent="0.2">
      <c r="A71" s="22" t="s">
        <v>121</v>
      </c>
      <c r="B71" s="42" t="s">
        <v>122</v>
      </c>
      <c r="C71" s="24" t="s">
        <v>119</v>
      </c>
      <c r="D71" s="31">
        <v>15.49</v>
      </c>
      <c r="E71" s="31">
        <v>2785.95</v>
      </c>
      <c r="F71" s="26">
        <f t="shared" si="0"/>
        <v>43154.37</v>
      </c>
    </row>
    <row r="72" spans="1:6" s="7" customFormat="1" ht="38.25" x14ac:dyDescent="0.2">
      <c r="A72" s="22" t="s">
        <v>123</v>
      </c>
      <c r="B72" s="42" t="s">
        <v>148</v>
      </c>
      <c r="C72" s="24" t="s">
        <v>155</v>
      </c>
      <c r="D72" s="31">
        <v>3671.13</v>
      </c>
      <c r="E72" s="31">
        <v>2.02</v>
      </c>
      <c r="F72" s="26">
        <f t="shared" si="0"/>
        <v>7415.68</v>
      </c>
    </row>
    <row r="73" spans="1:6" s="7" customFormat="1" x14ac:dyDescent="0.2">
      <c r="A73" s="22" t="s">
        <v>124</v>
      </c>
      <c r="B73" s="42" t="s">
        <v>125</v>
      </c>
      <c r="C73" s="24" t="s">
        <v>119</v>
      </c>
      <c r="D73" s="31">
        <v>10.23</v>
      </c>
      <c r="E73" s="31">
        <v>2508.92</v>
      </c>
      <c r="F73" s="26">
        <f t="shared" ref="F73:F84" si="1">ROUND(ROUND(D73,2)*ROUND(E73,2),2)</f>
        <v>25666.25</v>
      </c>
    </row>
    <row r="74" spans="1:6" s="7" customFormat="1" ht="25.5" x14ac:dyDescent="0.2">
      <c r="A74" s="22" t="s">
        <v>126</v>
      </c>
      <c r="B74" s="42" t="s">
        <v>149</v>
      </c>
      <c r="C74" s="24" t="s">
        <v>155</v>
      </c>
      <c r="D74" s="31">
        <v>2424.5100000000002</v>
      </c>
      <c r="E74" s="31">
        <v>2.02</v>
      </c>
      <c r="F74" s="26">
        <f t="shared" si="1"/>
        <v>4897.51</v>
      </c>
    </row>
    <row r="75" spans="1:6" s="7" customFormat="1" x14ac:dyDescent="0.2">
      <c r="A75" s="22">
        <v>6</v>
      </c>
      <c r="B75" s="42" t="s">
        <v>127</v>
      </c>
      <c r="C75" s="24"/>
      <c r="D75" s="31"/>
      <c r="E75" s="31"/>
      <c r="F75" s="26">
        <f t="shared" si="1"/>
        <v>0</v>
      </c>
    </row>
    <row r="76" spans="1:6" s="7" customFormat="1" ht="38.25" x14ac:dyDescent="0.2">
      <c r="A76" s="22" t="s">
        <v>128</v>
      </c>
      <c r="B76" s="42" t="s">
        <v>129</v>
      </c>
      <c r="C76" s="24" t="s">
        <v>61</v>
      </c>
      <c r="D76" s="31">
        <v>16</v>
      </c>
      <c r="E76" s="31">
        <v>448.62</v>
      </c>
      <c r="F76" s="26">
        <f t="shared" si="1"/>
        <v>7177.92</v>
      </c>
    </row>
    <row r="77" spans="1:6" s="7" customFormat="1" ht="38.25" x14ac:dyDescent="0.2">
      <c r="A77" s="22" t="s">
        <v>135</v>
      </c>
      <c r="B77" s="42" t="s">
        <v>130</v>
      </c>
      <c r="C77" s="24" t="s">
        <v>61</v>
      </c>
      <c r="D77" s="31">
        <v>8</v>
      </c>
      <c r="E77" s="31">
        <v>356.09</v>
      </c>
      <c r="F77" s="26">
        <f t="shared" si="1"/>
        <v>2848.72</v>
      </c>
    </row>
    <row r="78" spans="1:6" s="7" customFormat="1" ht="51" x14ac:dyDescent="0.2">
      <c r="A78" s="22" t="s">
        <v>161</v>
      </c>
      <c r="B78" s="42" t="s">
        <v>131</v>
      </c>
      <c r="C78" s="24" t="s">
        <v>61</v>
      </c>
      <c r="D78" s="31">
        <v>2</v>
      </c>
      <c r="E78" s="31">
        <v>382.82</v>
      </c>
      <c r="F78" s="26">
        <f t="shared" si="1"/>
        <v>765.64</v>
      </c>
    </row>
    <row r="79" spans="1:6" s="7" customFormat="1" ht="38.25" x14ac:dyDescent="0.2">
      <c r="A79" s="22" t="s">
        <v>162</v>
      </c>
      <c r="B79" s="42" t="s">
        <v>132</v>
      </c>
      <c r="C79" s="24" t="s">
        <v>61</v>
      </c>
      <c r="D79" s="31">
        <v>6.99</v>
      </c>
      <c r="E79" s="31">
        <v>515.26</v>
      </c>
      <c r="F79" s="26">
        <f t="shared" si="1"/>
        <v>3601.67</v>
      </c>
    </row>
    <row r="80" spans="1:6" s="7" customFormat="1" ht="25.5" x14ac:dyDescent="0.2">
      <c r="A80" s="22" t="s">
        <v>163</v>
      </c>
      <c r="B80" s="42" t="s">
        <v>133</v>
      </c>
      <c r="C80" s="24" t="s">
        <v>150</v>
      </c>
      <c r="D80" s="31">
        <v>0.78</v>
      </c>
      <c r="E80" s="31">
        <v>47.2</v>
      </c>
      <c r="F80" s="26">
        <f t="shared" si="1"/>
        <v>36.82</v>
      </c>
    </row>
    <row r="81" spans="1:6" s="7" customFormat="1" ht="38.25" x14ac:dyDescent="0.2">
      <c r="A81" s="22" t="s">
        <v>164</v>
      </c>
      <c r="B81" s="42" t="s">
        <v>134</v>
      </c>
      <c r="C81" s="24" t="s">
        <v>150</v>
      </c>
      <c r="D81" s="31">
        <v>0.78</v>
      </c>
      <c r="E81" s="31">
        <v>362.25</v>
      </c>
      <c r="F81" s="26">
        <f t="shared" si="1"/>
        <v>282.56</v>
      </c>
    </row>
    <row r="82" spans="1:6" s="7" customFormat="1" ht="25.5" x14ac:dyDescent="0.2">
      <c r="A82" s="22" t="s">
        <v>199</v>
      </c>
      <c r="B82" s="42" t="s">
        <v>136</v>
      </c>
      <c r="C82" s="24" t="s">
        <v>153</v>
      </c>
      <c r="D82" s="31">
        <v>440.27</v>
      </c>
      <c r="E82" s="31">
        <v>32.49</v>
      </c>
      <c r="F82" s="26">
        <f t="shared" si="1"/>
        <v>14304.37</v>
      </c>
    </row>
    <row r="83" spans="1:6" s="7" customFormat="1" ht="25.5" x14ac:dyDescent="0.2">
      <c r="A83" s="22" t="s">
        <v>200</v>
      </c>
      <c r="B83" s="42" t="s">
        <v>137</v>
      </c>
      <c r="C83" s="24" t="s">
        <v>61</v>
      </c>
      <c r="D83" s="31">
        <v>245</v>
      </c>
      <c r="E83" s="31">
        <v>21.7</v>
      </c>
      <c r="F83" s="26">
        <f t="shared" si="1"/>
        <v>5316.5</v>
      </c>
    </row>
    <row r="84" spans="1:6" s="7" customFormat="1" ht="25.5" x14ac:dyDescent="0.2">
      <c r="A84" s="22" t="s">
        <v>201</v>
      </c>
      <c r="B84" s="42" t="s">
        <v>138</v>
      </c>
      <c r="C84" s="24" t="s">
        <v>61</v>
      </c>
      <c r="D84" s="31">
        <v>183</v>
      </c>
      <c r="E84" s="31">
        <v>48.88</v>
      </c>
      <c r="F84" s="26">
        <f t="shared" si="1"/>
        <v>8945.0400000000009</v>
      </c>
    </row>
    <row r="85" spans="1:6" s="7" customFormat="1" x14ac:dyDescent="0.2">
      <c r="A85" s="22"/>
      <c r="B85" s="42"/>
      <c r="C85" s="24"/>
      <c r="D85" s="31"/>
      <c r="E85" s="31"/>
      <c r="F85" s="26"/>
    </row>
    <row r="86" spans="1:6" s="7" customFormat="1" x14ac:dyDescent="0.2">
      <c r="A86" s="22"/>
      <c r="B86" s="42"/>
      <c r="C86" s="24"/>
      <c r="D86" s="31"/>
      <c r="E86" s="31"/>
      <c r="F86" s="26"/>
    </row>
    <row r="87" spans="1:6" s="7" customFormat="1" x14ac:dyDescent="0.2">
      <c r="A87" s="22"/>
      <c r="B87" s="42"/>
      <c r="C87" s="24"/>
      <c r="D87" s="31"/>
      <c r="E87" s="31"/>
      <c r="F87" s="26"/>
    </row>
    <row r="88" spans="1:6" s="7" customFormat="1" x14ac:dyDescent="0.2">
      <c r="A88" s="22"/>
      <c r="B88" s="42"/>
      <c r="C88" s="24"/>
      <c r="D88" s="31"/>
      <c r="E88" s="31"/>
      <c r="F88" s="26"/>
    </row>
    <row r="89" spans="1:6" s="7" customFormat="1" x14ac:dyDescent="0.2">
      <c r="A89" s="22"/>
      <c r="B89" s="42"/>
      <c r="C89" s="24"/>
      <c r="D89" s="31"/>
      <c r="E89" s="31"/>
      <c r="F89" s="26"/>
    </row>
    <row r="90" spans="1:6" s="7" customFormat="1" x14ac:dyDescent="0.2">
      <c r="A90" s="22"/>
      <c r="B90" s="42"/>
      <c r="C90" s="24"/>
      <c r="D90" s="31"/>
      <c r="E90" s="31"/>
      <c r="F90" s="26"/>
    </row>
    <row r="91" spans="1:6" s="7" customFormat="1" x14ac:dyDescent="0.2">
      <c r="A91" s="22"/>
      <c r="B91" s="42"/>
      <c r="C91" s="24"/>
      <c r="D91" s="31"/>
      <c r="E91" s="31"/>
      <c r="F91" s="26"/>
    </row>
    <row r="92" spans="1:6" s="7" customFormat="1" x14ac:dyDescent="0.2">
      <c r="A92" s="22"/>
      <c r="B92" s="42"/>
      <c r="C92" s="24"/>
      <c r="D92" s="31"/>
      <c r="E92" s="31"/>
      <c r="F92" s="26"/>
    </row>
    <row r="93" spans="1:6" s="7" customFormat="1" x14ac:dyDescent="0.2">
      <c r="A93" s="22"/>
      <c r="B93" s="42"/>
      <c r="C93" s="24"/>
      <c r="D93" s="31"/>
      <c r="E93" s="31"/>
      <c r="F93" s="26"/>
    </row>
    <row r="94" spans="1:6" s="7" customFormat="1" x14ac:dyDescent="0.2">
      <c r="A94" s="22"/>
      <c r="B94" s="42"/>
      <c r="C94" s="24"/>
      <c r="D94" s="31"/>
      <c r="E94" s="31"/>
      <c r="F94" s="26"/>
    </row>
    <row r="95" spans="1:6" s="7" customFormat="1" x14ac:dyDescent="0.2">
      <c r="A95" s="22"/>
      <c r="B95" s="42"/>
      <c r="C95" s="57"/>
      <c r="D95" s="31"/>
      <c r="E95" s="31"/>
      <c r="F95" s="26"/>
    </row>
    <row r="96" spans="1:6" s="7" customFormat="1" x14ac:dyDescent="0.2">
      <c r="A96" s="22"/>
      <c r="B96" s="42"/>
      <c r="C96" s="57"/>
      <c r="D96" s="31"/>
      <c r="E96" s="31"/>
      <c r="F96" s="26"/>
    </row>
    <row r="97" spans="1:6" s="7" customFormat="1" x14ac:dyDescent="0.2">
      <c r="A97" s="22"/>
      <c r="B97" s="42"/>
      <c r="C97" s="57"/>
      <c r="D97" s="31"/>
      <c r="E97" s="31"/>
      <c r="F97" s="26"/>
    </row>
    <row r="98" spans="1:6" s="7" customFormat="1" x14ac:dyDescent="0.2">
      <c r="A98" s="22"/>
      <c r="B98" s="42"/>
      <c r="C98" s="57"/>
      <c r="D98" s="31"/>
      <c r="E98" s="31"/>
      <c r="F98" s="26"/>
    </row>
    <row r="99" spans="1:6" s="7" customFormat="1" x14ac:dyDescent="0.2">
      <c r="A99" s="22"/>
      <c r="B99" s="42"/>
      <c r="C99" s="57"/>
      <c r="D99" s="31"/>
      <c r="E99" s="31"/>
      <c r="F99" s="26"/>
    </row>
    <row r="100" spans="1:6" s="7" customFormat="1" x14ac:dyDescent="0.2">
      <c r="A100" s="22"/>
      <c r="B100" s="42"/>
      <c r="C100" s="57"/>
      <c r="D100" s="31"/>
      <c r="E100" s="31"/>
      <c r="F100" s="26"/>
    </row>
    <row r="101" spans="1:6" s="7" customFormat="1" x14ac:dyDescent="0.2">
      <c r="A101" s="22"/>
      <c r="B101" s="42"/>
      <c r="C101" s="57"/>
      <c r="D101" s="31"/>
      <c r="E101" s="31"/>
      <c r="F101" s="26"/>
    </row>
    <row r="102" spans="1:6" s="7" customFormat="1" x14ac:dyDescent="0.2">
      <c r="A102" s="22"/>
      <c r="B102" s="42"/>
      <c r="C102" s="57"/>
      <c r="D102" s="31"/>
      <c r="E102" s="31"/>
      <c r="F102" s="26"/>
    </row>
    <row r="103" spans="1:6" s="7" customFormat="1" x14ac:dyDescent="0.2">
      <c r="A103" s="22"/>
      <c r="B103" s="42"/>
      <c r="C103" s="57"/>
      <c r="D103" s="31"/>
      <c r="E103" s="31"/>
      <c r="F103" s="26"/>
    </row>
    <row r="104" spans="1:6" s="7" customFormat="1" x14ac:dyDescent="0.2">
      <c r="A104" s="22"/>
      <c r="B104" s="42"/>
      <c r="C104" s="57"/>
      <c r="D104" s="31"/>
      <c r="E104" s="31"/>
      <c r="F104" s="26"/>
    </row>
    <row r="105" spans="1:6" s="7" customFormat="1" x14ac:dyDescent="0.2">
      <c r="A105" s="22"/>
      <c r="B105" s="42"/>
      <c r="C105" s="57"/>
      <c r="D105" s="31"/>
      <c r="E105" s="31"/>
      <c r="F105" s="26"/>
    </row>
    <row r="106" spans="1:6" s="7" customFormat="1" x14ac:dyDescent="0.2">
      <c r="A106" s="22"/>
      <c r="B106" s="42"/>
      <c r="C106" s="57"/>
      <c r="D106" s="31"/>
      <c r="E106" s="31"/>
      <c r="F106" s="26"/>
    </row>
    <row r="107" spans="1:6" s="7" customFormat="1" x14ac:dyDescent="0.2">
      <c r="A107" s="22"/>
      <c r="B107" s="42"/>
      <c r="C107" s="57"/>
      <c r="D107" s="31"/>
      <c r="E107" s="31"/>
      <c r="F107" s="26"/>
    </row>
    <row r="108" spans="1:6" s="7" customFormat="1" x14ac:dyDescent="0.2">
      <c r="A108" s="22"/>
      <c r="B108" s="42"/>
      <c r="C108" s="24"/>
      <c r="D108" s="31"/>
      <c r="E108" s="31"/>
      <c r="F108" s="26"/>
    </row>
    <row r="109" spans="1:6" s="7" customFormat="1" x14ac:dyDescent="0.2">
      <c r="A109" s="22"/>
      <c r="B109" s="42"/>
      <c r="C109" s="24"/>
      <c r="D109" s="31"/>
      <c r="E109" s="31"/>
      <c r="F109" s="26"/>
    </row>
    <row r="110" spans="1:6" s="7" customFormat="1" x14ac:dyDescent="0.2">
      <c r="A110" s="22"/>
      <c r="B110" s="42"/>
      <c r="C110" s="57"/>
      <c r="D110" s="31"/>
      <c r="E110" s="31"/>
      <c r="F110" s="26"/>
    </row>
    <row r="111" spans="1:6" s="7" customFormat="1" x14ac:dyDescent="0.2">
      <c r="A111" s="22"/>
      <c r="B111" s="42"/>
      <c r="C111" s="24"/>
      <c r="D111" s="31"/>
      <c r="E111" s="31"/>
      <c r="F111" s="26"/>
    </row>
    <row r="112" spans="1:6" s="7" customFormat="1" x14ac:dyDescent="0.2">
      <c r="A112" s="22"/>
      <c r="B112" s="42"/>
      <c r="C112" s="57"/>
      <c r="D112" s="31"/>
      <c r="E112" s="31"/>
      <c r="F112" s="26"/>
    </row>
    <row r="113" spans="1:6" s="7" customFormat="1" x14ac:dyDescent="0.2">
      <c r="A113" s="22"/>
      <c r="B113" s="42"/>
      <c r="C113" s="24"/>
      <c r="D113" s="31"/>
      <c r="E113" s="31"/>
      <c r="F113" s="26"/>
    </row>
    <row r="114" spans="1:6" s="7" customFormat="1" x14ac:dyDescent="0.2">
      <c r="A114" s="22"/>
      <c r="B114" s="42"/>
      <c r="C114" s="57"/>
      <c r="D114" s="31"/>
      <c r="E114" s="31"/>
      <c r="F114" s="26"/>
    </row>
    <row r="115" spans="1:6" s="7" customFormat="1" x14ac:dyDescent="0.2">
      <c r="A115" s="22"/>
      <c r="B115" s="42"/>
      <c r="C115" s="24"/>
      <c r="D115" s="31"/>
      <c r="E115" s="31"/>
      <c r="F115" s="26"/>
    </row>
    <row r="116" spans="1:6" s="7" customFormat="1" x14ac:dyDescent="0.2">
      <c r="A116" s="22"/>
      <c r="B116" s="42"/>
      <c r="C116" s="24"/>
      <c r="D116" s="31"/>
      <c r="E116" s="31"/>
      <c r="F116" s="26"/>
    </row>
    <row r="117" spans="1:6" s="7" customFormat="1" x14ac:dyDescent="0.2">
      <c r="A117" s="22"/>
      <c r="B117" s="42"/>
      <c r="C117" s="24"/>
      <c r="D117" s="31"/>
      <c r="E117" s="31"/>
      <c r="F117" s="26"/>
    </row>
    <row r="118" spans="1:6" s="7" customFormat="1" x14ac:dyDescent="0.2">
      <c r="A118" s="22"/>
      <c r="B118" s="42"/>
      <c r="C118" s="24"/>
      <c r="D118" s="31"/>
      <c r="E118" s="31"/>
      <c r="F118" s="26"/>
    </row>
    <row r="119" spans="1:6" s="7" customFormat="1" x14ac:dyDescent="0.2">
      <c r="A119" s="22"/>
      <c r="B119" s="42"/>
      <c r="C119" s="24"/>
      <c r="D119" s="31"/>
      <c r="E119" s="31"/>
      <c r="F119" s="26"/>
    </row>
    <row r="120" spans="1:6" s="7" customFormat="1" x14ac:dyDescent="0.2">
      <c r="A120" s="22"/>
      <c r="B120" s="42"/>
      <c r="C120" s="24"/>
      <c r="D120" s="31"/>
      <c r="E120" s="31"/>
      <c r="F120" s="26"/>
    </row>
    <row r="121" spans="1:6" s="7" customFormat="1" x14ac:dyDescent="0.2">
      <c r="A121" s="22"/>
      <c r="B121" s="42"/>
      <c r="C121" s="57"/>
      <c r="D121" s="31"/>
      <c r="E121" s="31"/>
      <c r="F121" s="26"/>
    </row>
    <row r="122" spans="1:6" s="7" customFormat="1" x14ac:dyDescent="0.2">
      <c r="A122" s="22"/>
      <c r="B122" s="42"/>
      <c r="C122" s="57"/>
      <c r="D122" s="31"/>
      <c r="E122" s="31"/>
      <c r="F122" s="26"/>
    </row>
    <row r="123" spans="1:6" s="7" customFormat="1" x14ac:dyDescent="0.2">
      <c r="A123" s="22"/>
      <c r="B123" s="42"/>
      <c r="C123" s="57"/>
      <c r="D123" s="31"/>
      <c r="E123" s="31"/>
      <c r="F123" s="26"/>
    </row>
    <row r="124" spans="1:6" s="7" customFormat="1" x14ac:dyDescent="0.2">
      <c r="A124" s="22"/>
      <c r="B124" s="42"/>
      <c r="C124" s="24"/>
      <c r="D124" s="31"/>
      <c r="E124" s="31"/>
      <c r="F124" s="26"/>
    </row>
    <row r="125" spans="1:6" s="7" customFormat="1" x14ac:dyDescent="0.2">
      <c r="A125" s="22"/>
      <c r="B125" s="42"/>
      <c r="C125" s="57"/>
      <c r="D125" s="31"/>
      <c r="E125" s="31"/>
      <c r="F125" s="26"/>
    </row>
    <row r="126" spans="1:6" s="7" customFormat="1" x14ac:dyDescent="0.2">
      <c r="A126" s="22"/>
      <c r="B126" s="42"/>
      <c r="C126" s="23"/>
      <c r="D126" s="30"/>
      <c r="E126" s="30"/>
      <c r="F126" s="26"/>
    </row>
    <row r="127" spans="1:6" s="7" customFormat="1" x14ac:dyDescent="0.2">
      <c r="A127" s="22"/>
      <c r="B127" s="42"/>
      <c r="C127" s="16"/>
      <c r="D127" s="32"/>
      <c r="E127" s="32"/>
      <c r="F127" s="26"/>
    </row>
    <row r="128" spans="1:6" ht="12.75" customHeight="1" x14ac:dyDescent="0.2">
      <c r="A128" s="84" t="s">
        <v>26</v>
      </c>
      <c r="B128" s="84"/>
      <c r="C128" s="84"/>
      <c r="D128" s="84"/>
      <c r="E128" s="84"/>
      <c r="F128" s="27">
        <f>ROUND(SUM(F10:F127),2)</f>
        <v>2109520.64</v>
      </c>
    </row>
    <row r="129" spans="1:8" ht="37.5" customHeight="1" x14ac:dyDescent="0.2">
      <c r="A129" s="17" t="s">
        <v>14</v>
      </c>
      <c r="B129" s="77"/>
      <c r="C129" s="77"/>
      <c r="D129" s="77"/>
      <c r="E129" s="77"/>
      <c r="F129" s="77"/>
      <c r="H129" s="9"/>
    </row>
    <row r="130" spans="1:8" ht="15" customHeight="1" x14ac:dyDescent="0.2">
      <c r="A130" s="18" t="s">
        <v>15</v>
      </c>
      <c r="B130" s="77"/>
      <c r="C130" s="77"/>
      <c r="D130" s="20" t="s">
        <v>16</v>
      </c>
      <c r="E130" s="78"/>
      <c r="F130" s="78"/>
    </row>
    <row r="131" spans="1:8" ht="15" customHeight="1" x14ac:dyDescent="0.2">
      <c r="A131" s="19" t="s">
        <v>17</v>
      </c>
      <c r="B131" s="79"/>
      <c r="C131" s="79"/>
      <c r="D131" s="21" t="s">
        <v>18</v>
      </c>
      <c r="E131" s="80">
        <v>0.26850000000000002</v>
      </c>
      <c r="F131" s="80"/>
    </row>
    <row r="132" spans="1:8" x14ac:dyDescent="0.2">
      <c r="A132" s="68" t="s">
        <v>19</v>
      </c>
      <c r="B132" s="68"/>
      <c r="C132" s="68"/>
      <c r="D132" s="68"/>
      <c r="E132" s="68"/>
      <c r="F132" s="68"/>
    </row>
    <row r="133" spans="1:8" x14ac:dyDescent="0.2">
      <c r="A133" s="69" t="s">
        <v>20</v>
      </c>
      <c r="B133" s="69"/>
      <c r="C133" s="69"/>
      <c r="D133" s="69"/>
      <c r="E133" s="69"/>
      <c r="F133" s="69"/>
    </row>
    <row r="134" spans="1:8" x14ac:dyDescent="0.2">
      <c r="A134" s="70" t="s">
        <v>21</v>
      </c>
      <c r="B134" s="70"/>
      <c r="C134" s="70"/>
      <c r="D134" s="70"/>
      <c r="E134" s="70"/>
      <c r="F134" s="70"/>
    </row>
  </sheetData>
  <sheetProtection password="9F92" sheet="1" insertRows="0"/>
  <mergeCells count="19">
    <mergeCell ref="A132:F132"/>
    <mergeCell ref="A133:F133"/>
    <mergeCell ref="A134:F134"/>
    <mergeCell ref="A3:B5"/>
    <mergeCell ref="B129:F129"/>
    <mergeCell ref="B130:C130"/>
    <mergeCell ref="E130:F130"/>
    <mergeCell ref="B131:C131"/>
    <mergeCell ref="E131:F131"/>
    <mergeCell ref="D6:E6"/>
    <mergeCell ref="A7:A8"/>
    <mergeCell ref="B7:F8"/>
    <mergeCell ref="A128:E128"/>
    <mergeCell ref="D5:E5"/>
    <mergeCell ref="A1:B1"/>
    <mergeCell ref="C1:E2"/>
    <mergeCell ref="F1:F2"/>
    <mergeCell ref="D3:E3"/>
    <mergeCell ref="D4:E4"/>
  </mergeCells>
  <phoneticPr fontId="8" type="noConversion"/>
  <dataValidations count="10">
    <dataValidation operator="lessThan" allowBlank="1" showInputMessage="1" showErrorMessage="1" error="Teste" prompt="Digite a data do orçamento no formato: dd/mm/aaaa._x000a_ex: 10/12/2010. " sqref="B131:C131">
      <formula1>0</formula1>
      <formula2>0</formula2>
    </dataValidation>
    <dataValidation allowBlank="1" showInputMessage="1" showErrorMessage="1" prompt="Digite o nome do Engenheiro responsável." sqref="B130:C130">
      <formula1>0</formula1>
      <formula2>0</formula2>
    </dataValidation>
    <dataValidation allowBlank="1" showInputMessage="1" showErrorMessage="1" prompt="Digite o CREA do engenheiro responsável." sqref="E130:F130">
      <formula1>0</formula1>
      <formula2>0</formula2>
    </dataValidation>
    <dataValidation allowBlank="1" showInputMessage="1" showErrorMessage="1" prompt="Digite observações referente ao projeto. " sqref="B129:F129">
      <formula1>0</formula1>
      <formula2>0</formula2>
    </dataValidation>
    <dataValidation allowBlank="1" showInputMessage="1" showErrorMessage="1" prompt="Digite o BDI utilizado." sqref="E131:F131">
      <formula1>0</formula1>
      <formula2>0</formula2>
    </dataValidation>
    <dataValidation allowBlank="1" showInputMessage="1" showErrorMessage="1" prompt="Digite a descrição do projeto." sqref="B7">
      <formula1>0</formula1>
      <formula2>0</formula2>
    </dataValidation>
    <dataValidation allowBlank="1" showErrorMessage="1" error="Não é permitido digitar texto ou números com ponto." sqref="A10:A127">
      <formula1>0</formula1>
      <formula2>0</formula2>
    </dataValidation>
    <dataValidation type="decimal" operator="greaterThan" allowBlank="1" showErrorMessage="1" errorTitle="numero" error="Não é permitido digitar texto ou números com ponto." sqref="D10:E127">
      <formula1>0</formula1>
      <formula2>0</formula2>
    </dataValidation>
    <dataValidation type="decimal" operator="lessThanOrEqual" allowBlank="1" showErrorMessage="1" error="TESTE" sqref="F6">
      <formula1>100</formula1>
      <formula2>0</formula2>
    </dataValidation>
    <dataValidation type="decimal" operator="greaterThanOrEqual" allowBlank="1" showErrorMessage="1" error="Não é possível digitar valores decimais com &quot;ponto&quot; use a &quot;virgula&quot;. " sqref="F4:F5">
      <formula1>0</formula1>
      <formula2>0</formula2>
    </dataValidation>
  </dataValidations>
  <hyperlinks>
    <hyperlink ref="A134" r:id="rId1"/>
  </hyperlinks>
  <printOptions horizontalCentered="1"/>
  <pageMargins left="0.31496062992125984" right="0.39370078740157483" top="0.47244094488188981" bottom="0.47244094488188981" header="0.31496062992125984" footer="0.31496062992125984"/>
  <pageSetup paperSize="9" firstPageNumber="0" fitToHeight="0" orientation="portrait" verticalDpi="300" r:id="rId2"/>
  <headerFooter alignWithMargins="0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30"/>
  <sheetViews>
    <sheetView tabSelected="1" workbookViewId="0">
      <selection activeCell="N27" sqref="N27:R27"/>
    </sheetView>
  </sheetViews>
  <sheetFormatPr defaultRowHeight="12.75" x14ac:dyDescent="0.2"/>
  <cols>
    <col min="1" max="1" width="5.85546875" customWidth="1"/>
    <col min="2" max="2" width="7" customWidth="1"/>
    <col min="3" max="3" width="15.140625" customWidth="1"/>
    <col min="4" max="4" width="13" customWidth="1"/>
    <col min="6" max="6" width="6.7109375" customWidth="1"/>
    <col min="8" max="8" width="6.7109375" customWidth="1"/>
    <col min="10" max="10" width="6.7109375" customWidth="1"/>
    <col min="12" max="12" width="6.7109375" customWidth="1"/>
    <col min="14" max="14" width="6.7109375" customWidth="1"/>
    <col min="16" max="16" width="6.7109375" customWidth="1"/>
    <col min="18" max="18" width="6.7109375" customWidth="1"/>
    <col min="19" max="19" width="13.7109375" customWidth="1"/>
    <col min="21" max="21" width="12.42578125" bestFit="1" customWidth="1"/>
    <col min="22" max="22" width="10.42578125" bestFit="1" customWidth="1"/>
    <col min="23" max="23" width="14.28515625" customWidth="1"/>
    <col min="24" max="24" width="9" bestFit="1" customWidth="1"/>
    <col min="25" max="25" width="11.140625" bestFit="1" customWidth="1"/>
    <col min="26" max="26" width="9" bestFit="1" customWidth="1"/>
    <col min="27" max="27" width="11.140625" bestFit="1" customWidth="1"/>
    <col min="28" max="28" width="9" bestFit="1" customWidth="1"/>
    <col min="29" max="29" width="11.140625" bestFit="1" customWidth="1"/>
    <col min="30" max="30" width="9" bestFit="1" customWidth="1"/>
    <col min="31" max="31" width="11.140625" bestFit="1" customWidth="1"/>
    <col min="32" max="32" width="9" bestFit="1" customWidth="1"/>
  </cols>
  <sheetData>
    <row r="1" spans="1:32" ht="36" customHeight="1" x14ac:dyDescent="0.2">
      <c r="A1" s="109"/>
      <c r="B1" s="109"/>
      <c r="C1" s="109"/>
      <c r="D1" s="109"/>
      <c r="E1" s="109"/>
      <c r="F1" s="110" t="s">
        <v>27</v>
      </c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1" t="s">
        <v>28</v>
      </c>
      <c r="R1" s="111"/>
    </row>
    <row r="2" spans="1:32" ht="24" customHeight="1" x14ac:dyDescent="0.2">
      <c r="A2" s="112" t="s">
        <v>29</v>
      </c>
      <c r="B2" s="112"/>
      <c r="C2" s="113" t="s">
        <v>25</v>
      </c>
      <c r="D2" s="113"/>
      <c r="E2" s="113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1"/>
      <c r="R2" s="111"/>
    </row>
    <row r="3" spans="1:32" ht="36" customHeight="1" x14ac:dyDescent="0.2">
      <c r="A3" s="114" t="s">
        <v>30</v>
      </c>
      <c r="B3" s="114"/>
      <c r="C3" s="115" t="s">
        <v>31</v>
      </c>
      <c r="D3" s="115"/>
      <c r="E3" s="115"/>
      <c r="F3" s="116" t="s">
        <v>140</v>
      </c>
      <c r="G3" s="117"/>
      <c r="H3" s="117"/>
      <c r="I3" s="117"/>
      <c r="J3" s="117"/>
      <c r="K3" s="117"/>
      <c r="L3" s="117"/>
      <c r="M3" s="117"/>
      <c r="N3" s="117"/>
      <c r="O3" s="117"/>
      <c r="P3" s="118"/>
      <c r="Q3" s="111"/>
      <c r="R3" s="111"/>
    </row>
    <row r="4" spans="1:32" ht="13.5" customHeight="1" x14ac:dyDescent="0.2">
      <c r="A4" s="119" t="s">
        <v>157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51" t="s">
        <v>32</v>
      </c>
      <c r="R4" s="52"/>
    </row>
    <row r="5" spans="1:32" ht="12.75" customHeight="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53"/>
      <c r="R5" s="54"/>
    </row>
    <row r="6" spans="1:32" ht="23.25" customHeight="1" x14ac:dyDescent="0.2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07" t="s">
        <v>53</v>
      </c>
      <c r="R6" s="108"/>
    </row>
    <row r="7" spans="1:32" ht="12.75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53"/>
      <c r="R7" s="54"/>
    </row>
    <row r="8" spans="1:32" ht="14.25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55"/>
      <c r="R8" s="56"/>
    </row>
    <row r="9" spans="1:32" ht="14.25" customHeight="1" x14ac:dyDescent="0.2">
      <c r="A9" s="103" t="s">
        <v>2</v>
      </c>
      <c r="B9" s="103" t="s">
        <v>9</v>
      </c>
      <c r="C9" s="103"/>
      <c r="D9" s="103"/>
      <c r="E9" s="95" t="s">
        <v>33</v>
      </c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104" t="s">
        <v>34</v>
      </c>
      <c r="R9" s="104"/>
    </row>
    <row r="10" spans="1:32" ht="14.25" customHeight="1" x14ac:dyDescent="0.2">
      <c r="A10" s="103"/>
      <c r="B10" s="103"/>
      <c r="C10" s="103"/>
      <c r="D10" s="103"/>
      <c r="E10" s="105" t="s">
        <v>35</v>
      </c>
      <c r="F10" s="106"/>
      <c r="G10" s="105" t="s">
        <v>36</v>
      </c>
      <c r="H10" s="106"/>
      <c r="I10" s="105" t="s">
        <v>37</v>
      </c>
      <c r="J10" s="106"/>
      <c r="K10" s="105" t="s">
        <v>38</v>
      </c>
      <c r="L10" s="106"/>
      <c r="M10" s="105" t="s">
        <v>39</v>
      </c>
      <c r="N10" s="106"/>
      <c r="O10" s="105" t="s">
        <v>40</v>
      </c>
      <c r="P10" s="106"/>
      <c r="Q10" s="104"/>
      <c r="R10" s="104"/>
    </row>
    <row r="11" spans="1:32" x14ac:dyDescent="0.2">
      <c r="A11" s="103"/>
      <c r="B11" s="103"/>
      <c r="C11" s="103"/>
      <c r="D11" s="103"/>
      <c r="E11" s="34" t="s">
        <v>41</v>
      </c>
      <c r="F11" s="34" t="s">
        <v>4</v>
      </c>
      <c r="G11" s="34" t="s">
        <v>41</v>
      </c>
      <c r="H11" s="34" t="s">
        <v>4</v>
      </c>
      <c r="I11" s="34" t="s">
        <v>41</v>
      </c>
      <c r="J11" s="34" t="s">
        <v>4</v>
      </c>
      <c r="K11" s="34" t="s">
        <v>41</v>
      </c>
      <c r="L11" s="34" t="s">
        <v>4</v>
      </c>
      <c r="M11" s="34" t="s">
        <v>41</v>
      </c>
      <c r="N11" s="34" t="s">
        <v>4</v>
      </c>
      <c r="O11" s="34" t="s">
        <v>41</v>
      </c>
      <c r="P11" s="34" t="s">
        <v>4</v>
      </c>
      <c r="Q11" s="34" t="s">
        <v>41</v>
      </c>
      <c r="R11" s="34" t="s">
        <v>4</v>
      </c>
      <c r="S11" s="61">
        <f>SUM(S12:S24)</f>
        <v>2109520.64</v>
      </c>
    </row>
    <row r="12" spans="1:32" x14ac:dyDescent="0.2">
      <c r="A12" s="50">
        <f>'A2'!A10</f>
        <v>1</v>
      </c>
      <c r="B12" s="99" t="s">
        <v>55</v>
      </c>
      <c r="C12" s="99"/>
      <c r="D12" s="99"/>
      <c r="E12" s="36">
        <f>IF(F12&gt;0,ROUND($S12*(F12/100),2),0)</f>
        <v>14499.88</v>
      </c>
      <c r="F12" s="46">
        <v>15</v>
      </c>
      <c r="G12" s="36">
        <f t="shared" ref="G12:G24" si="0">IF(H12&gt;0,ROUND($S12*(H12/100),2),0)</f>
        <v>19333.169999999998</v>
      </c>
      <c r="H12" s="46">
        <v>20</v>
      </c>
      <c r="I12" s="36">
        <f t="shared" ref="I12:I24" si="1">IF(J12&gt;0,ROUND($S12*(J12/100),2),0)</f>
        <v>19333.169999999998</v>
      </c>
      <c r="J12" s="46">
        <v>20</v>
      </c>
      <c r="K12" s="36">
        <f t="shared" ref="K12:K24" si="2">IF(L12&gt;0,ROUND($S12*(L12/100),2),0)</f>
        <v>19333.169999999998</v>
      </c>
      <c r="L12" s="37">
        <v>20</v>
      </c>
      <c r="M12" s="36">
        <f t="shared" ref="M12:M24" si="3">IF(N12&gt;0,ROUND($S12*(N12/100),2),0)</f>
        <v>19333.169999999998</v>
      </c>
      <c r="N12" s="46">
        <v>20</v>
      </c>
      <c r="O12" s="36">
        <f>S12-(E12+G12+I12+K12+M12)</f>
        <v>4833.3000000000175</v>
      </c>
      <c r="P12" s="46">
        <f>IF(O12&gt;0,(O12/Q12)*100,0)</f>
        <v>5.0000072414397572</v>
      </c>
      <c r="Q12" s="38">
        <f>E12+G12+I12+K12+M12+O12</f>
        <v>96665.86</v>
      </c>
      <c r="R12" s="38">
        <f t="shared" ref="Q12:R24" si="4">F12+H12+J12+L12+N12+P12</f>
        <v>100.00000724143976</v>
      </c>
      <c r="S12" s="62">
        <v>96665.86</v>
      </c>
      <c r="U12" s="58"/>
      <c r="V12" s="58"/>
      <c r="W12" s="58"/>
      <c r="X12" s="59"/>
      <c r="Y12" s="59"/>
      <c r="Z12" s="59"/>
      <c r="AA12" s="59"/>
      <c r="AB12" s="59"/>
      <c r="AC12" s="59"/>
      <c r="AD12" s="59"/>
      <c r="AE12" s="59"/>
      <c r="AF12" s="59"/>
    </row>
    <row r="13" spans="1:32" x14ac:dyDescent="0.2">
      <c r="A13" s="50">
        <v>2</v>
      </c>
      <c r="B13" s="100" t="s">
        <v>66</v>
      </c>
      <c r="C13" s="101" t="s">
        <v>150</v>
      </c>
      <c r="D13" s="102">
        <v>11149.37</v>
      </c>
      <c r="E13" s="36">
        <f t="shared" ref="E13:E24" si="5">IF(F13&gt;0,ROUND($S13*(F13/100),2),0)</f>
        <v>26148.48</v>
      </c>
      <c r="F13" s="46">
        <v>30</v>
      </c>
      <c r="G13" s="36">
        <f t="shared" si="0"/>
        <v>26148.48</v>
      </c>
      <c r="H13" s="46">
        <v>30</v>
      </c>
      <c r="I13" s="36">
        <f t="shared" si="1"/>
        <v>17432.32</v>
      </c>
      <c r="J13" s="46">
        <v>20</v>
      </c>
      <c r="K13" s="36">
        <f>IF(L13&gt;0,ROUND($S13*(L13/100),2),0)</f>
        <v>17432.32</v>
      </c>
      <c r="L13" s="37">
        <v>20</v>
      </c>
      <c r="M13" s="36">
        <f t="shared" si="3"/>
        <v>0</v>
      </c>
      <c r="N13" s="46"/>
      <c r="O13" s="36">
        <f t="shared" ref="O13:O24" si="6">S13-(E13+G13+I13+K13+M13)</f>
        <v>0</v>
      </c>
      <c r="P13" s="46">
        <f t="shared" ref="P13:P24" si="7">IF(O13&gt;0,(O13/Q13)*100,0)</f>
        <v>0</v>
      </c>
      <c r="Q13" s="38">
        <f t="shared" ref="Q13:R15" si="8">E13+G13+I13+K13+M13+O13</f>
        <v>87161.600000000006</v>
      </c>
      <c r="R13" s="38">
        <f t="shared" si="8"/>
        <v>100</v>
      </c>
      <c r="S13" s="62">
        <v>87161.600000000006</v>
      </c>
      <c r="U13" s="58"/>
      <c r="V13" s="58"/>
      <c r="W13" s="58"/>
      <c r="X13" s="59"/>
      <c r="Y13" s="59"/>
      <c r="Z13" s="59"/>
      <c r="AA13" s="59"/>
      <c r="AB13" s="59"/>
      <c r="AC13" s="59"/>
      <c r="AD13" s="59"/>
      <c r="AE13" s="59"/>
      <c r="AF13" s="59"/>
    </row>
    <row r="14" spans="1:32" ht="12.75" customHeight="1" x14ac:dyDescent="0.2">
      <c r="A14" s="50">
        <v>3</v>
      </c>
      <c r="B14" s="100" t="s">
        <v>70</v>
      </c>
      <c r="C14" s="101"/>
      <c r="D14" s="102"/>
      <c r="E14" s="36">
        <f t="shared" si="5"/>
        <v>104342.79</v>
      </c>
      <c r="F14" s="46">
        <v>30</v>
      </c>
      <c r="G14" s="36">
        <f>IF(H14&gt;0,ROUND($S14*(H14/100),2),0)</f>
        <v>104342.79</v>
      </c>
      <c r="H14" s="46">
        <v>30</v>
      </c>
      <c r="I14" s="36">
        <f t="shared" si="1"/>
        <v>69561.86</v>
      </c>
      <c r="J14" s="46">
        <v>20</v>
      </c>
      <c r="K14" s="36">
        <f>IF(L14&gt;0,ROUND($S14*(L14/100),2),0)</f>
        <v>69561.86</v>
      </c>
      <c r="L14" s="37">
        <v>20</v>
      </c>
      <c r="M14" s="36">
        <f t="shared" si="3"/>
        <v>0</v>
      </c>
      <c r="N14" s="46"/>
      <c r="O14" s="36">
        <f t="shared" si="6"/>
        <v>0</v>
      </c>
      <c r="P14" s="46">
        <f t="shared" si="7"/>
        <v>0</v>
      </c>
      <c r="Q14" s="38">
        <f>E14+G14+I14+K14+M14+O14</f>
        <v>347809.3</v>
      </c>
      <c r="R14" s="38">
        <f t="shared" si="8"/>
        <v>100</v>
      </c>
      <c r="S14" s="62">
        <v>347809.3</v>
      </c>
      <c r="U14" s="58"/>
      <c r="V14" s="58"/>
      <c r="W14" s="58"/>
      <c r="X14" s="59"/>
      <c r="Y14" s="59"/>
      <c r="Z14" s="59"/>
      <c r="AA14" s="59"/>
      <c r="AB14" s="59"/>
      <c r="AC14" s="59"/>
      <c r="AD14" s="59"/>
      <c r="AE14" s="59"/>
      <c r="AF14" s="59"/>
    </row>
    <row r="15" spans="1:32" ht="12.75" customHeight="1" x14ac:dyDescent="0.2">
      <c r="A15" s="50">
        <v>4</v>
      </c>
      <c r="B15" s="100" t="s">
        <v>51</v>
      </c>
      <c r="C15" s="101"/>
      <c r="D15" s="102"/>
      <c r="E15" s="36">
        <f t="shared" si="5"/>
        <v>116957.89</v>
      </c>
      <c r="F15" s="46">
        <v>10</v>
      </c>
      <c r="G15" s="36">
        <f t="shared" si="0"/>
        <v>116957.89</v>
      </c>
      <c r="H15" s="46">
        <v>10</v>
      </c>
      <c r="I15" s="36">
        <f t="shared" si="1"/>
        <v>233915.79</v>
      </c>
      <c r="J15" s="46">
        <v>20</v>
      </c>
      <c r="K15" s="36">
        <f t="shared" si="2"/>
        <v>233915.79</v>
      </c>
      <c r="L15" s="37">
        <v>20</v>
      </c>
      <c r="M15" s="36">
        <f t="shared" si="3"/>
        <v>233915.79</v>
      </c>
      <c r="N15" s="46">
        <v>20</v>
      </c>
      <c r="O15" s="36">
        <f t="shared" si="6"/>
        <v>233915.78999999992</v>
      </c>
      <c r="P15" s="46">
        <v>20</v>
      </c>
      <c r="Q15" s="38">
        <f t="shared" si="8"/>
        <v>1169578.94</v>
      </c>
      <c r="R15" s="38">
        <f t="shared" si="8"/>
        <v>100</v>
      </c>
      <c r="S15" s="62">
        <v>1169578.94</v>
      </c>
      <c r="U15" s="60"/>
      <c r="V15" s="60"/>
      <c r="W15" s="60"/>
      <c r="X15" s="59"/>
      <c r="Y15" s="59"/>
      <c r="Z15" s="59"/>
      <c r="AA15" s="59"/>
      <c r="AB15" s="59"/>
      <c r="AC15" s="59"/>
      <c r="AD15" s="59"/>
      <c r="AE15" s="59"/>
      <c r="AF15" s="59"/>
    </row>
    <row r="16" spans="1:32" ht="13.15" customHeight="1" x14ac:dyDescent="0.2">
      <c r="A16" s="50">
        <v>5</v>
      </c>
      <c r="B16" s="100" t="s">
        <v>116</v>
      </c>
      <c r="C16" s="101"/>
      <c r="D16" s="102"/>
      <c r="E16" s="36">
        <f t="shared" si="5"/>
        <v>0</v>
      </c>
      <c r="F16" s="46"/>
      <c r="G16" s="36">
        <f t="shared" si="0"/>
        <v>0</v>
      </c>
      <c r="H16" s="46"/>
      <c r="I16" s="36">
        <f t="shared" si="1"/>
        <v>73005.14</v>
      </c>
      <c r="J16" s="46">
        <v>20</v>
      </c>
      <c r="K16" s="36">
        <f t="shared" si="2"/>
        <v>73005.14</v>
      </c>
      <c r="L16" s="37">
        <v>20</v>
      </c>
      <c r="M16" s="36">
        <f t="shared" si="3"/>
        <v>109507.71</v>
      </c>
      <c r="N16" s="46">
        <v>30</v>
      </c>
      <c r="O16" s="36">
        <f t="shared" si="6"/>
        <v>109507.71000000002</v>
      </c>
      <c r="P16" s="46">
        <v>30</v>
      </c>
      <c r="Q16" s="38">
        <f t="shared" si="4"/>
        <v>365025.7</v>
      </c>
      <c r="R16" s="38">
        <f t="shared" si="4"/>
        <v>100</v>
      </c>
      <c r="S16" s="62">
        <v>365025.7</v>
      </c>
      <c r="U16" s="58"/>
      <c r="V16" s="58"/>
      <c r="W16" s="58"/>
      <c r="X16" s="59"/>
      <c r="Y16" s="59"/>
      <c r="Z16" s="59"/>
      <c r="AA16" s="59"/>
      <c r="AB16" s="59"/>
      <c r="AC16" s="59"/>
      <c r="AD16" s="59"/>
      <c r="AE16" s="59"/>
      <c r="AF16" s="59"/>
    </row>
    <row r="17" spans="1:32" ht="13.15" customHeight="1" x14ac:dyDescent="0.2">
      <c r="A17" s="50">
        <v>6</v>
      </c>
      <c r="B17" s="100" t="s">
        <v>127</v>
      </c>
      <c r="C17" s="101"/>
      <c r="D17" s="102"/>
      <c r="E17" s="36">
        <f t="shared" si="5"/>
        <v>0</v>
      </c>
      <c r="F17" s="46"/>
      <c r="G17" s="36">
        <f t="shared" si="0"/>
        <v>0</v>
      </c>
      <c r="H17" s="47"/>
      <c r="I17" s="36">
        <f t="shared" si="1"/>
        <v>0</v>
      </c>
      <c r="J17" s="47"/>
      <c r="K17" s="36">
        <f t="shared" si="2"/>
        <v>4327.92</v>
      </c>
      <c r="L17" s="37">
        <v>10</v>
      </c>
      <c r="M17" s="36">
        <f t="shared" si="3"/>
        <v>17311.7</v>
      </c>
      <c r="N17" s="46">
        <v>40</v>
      </c>
      <c r="O17" s="36">
        <f t="shared" si="6"/>
        <v>21639.619999999995</v>
      </c>
      <c r="P17" s="46">
        <f t="shared" si="7"/>
        <v>49.999999999999986</v>
      </c>
      <c r="Q17" s="38">
        <f t="shared" si="4"/>
        <v>43279.24</v>
      </c>
      <c r="R17" s="38">
        <f t="shared" si="4"/>
        <v>99.999999999999986</v>
      </c>
      <c r="S17" s="62">
        <v>43279.24</v>
      </c>
      <c r="U17" s="58"/>
      <c r="V17" s="58"/>
      <c r="W17" s="58"/>
      <c r="X17" s="59"/>
      <c r="Y17" s="59"/>
      <c r="Z17" s="59"/>
      <c r="AA17" s="59"/>
      <c r="AB17" s="59"/>
      <c r="AC17" s="59"/>
      <c r="AD17" s="59"/>
      <c r="AE17" s="59"/>
      <c r="AF17" s="59"/>
    </row>
    <row r="18" spans="1:32" x14ac:dyDescent="0.2">
      <c r="A18" s="35"/>
      <c r="B18" s="93"/>
      <c r="C18" s="94"/>
      <c r="D18" s="94"/>
      <c r="E18" s="36">
        <f t="shared" si="5"/>
        <v>0</v>
      </c>
      <c r="F18" s="46"/>
      <c r="G18" s="36">
        <f t="shared" si="0"/>
        <v>0</v>
      </c>
      <c r="H18" s="47"/>
      <c r="I18" s="36">
        <f t="shared" si="1"/>
        <v>0</v>
      </c>
      <c r="J18" s="47"/>
      <c r="K18" s="36">
        <f t="shared" si="2"/>
        <v>0</v>
      </c>
      <c r="L18" s="37"/>
      <c r="M18" s="36">
        <f t="shared" si="3"/>
        <v>0</v>
      </c>
      <c r="N18" s="46"/>
      <c r="O18" s="36">
        <f t="shared" si="6"/>
        <v>0</v>
      </c>
      <c r="P18" s="46">
        <f t="shared" si="7"/>
        <v>0</v>
      </c>
      <c r="Q18" s="38">
        <f t="shared" si="4"/>
        <v>0</v>
      </c>
      <c r="R18" s="38">
        <f t="shared" si="4"/>
        <v>0</v>
      </c>
      <c r="S18" s="49"/>
      <c r="U18" s="48"/>
      <c r="V18" s="48"/>
      <c r="W18" s="48"/>
    </row>
    <row r="19" spans="1:32" x14ac:dyDescent="0.2">
      <c r="A19" s="35"/>
      <c r="B19" s="93"/>
      <c r="C19" s="94"/>
      <c r="D19" s="94"/>
      <c r="E19" s="36">
        <f t="shared" si="5"/>
        <v>0</v>
      </c>
      <c r="F19" s="46"/>
      <c r="G19" s="36">
        <f t="shared" si="0"/>
        <v>0</v>
      </c>
      <c r="H19" s="47"/>
      <c r="I19" s="36">
        <f t="shared" si="1"/>
        <v>0</v>
      </c>
      <c r="J19" s="47"/>
      <c r="K19" s="36">
        <f t="shared" si="2"/>
        <v>0</v>
      </c>
      <c r="L19" s="37"/>
      <c r="M19" s="36">
        <f t="shared" si="3"/>
        <v>0</v>
      </c>
      <c r="N19" s="46"/>
      <c r="O19" s="36">
        <f t="shared" si="6"/>
        <v>0</v>
      </c>
      <c r="P19" s="46">
        <f t="shared" si="7"/>
        <v>0</v>
      </c>
      <c r="Q19" s="38">
        <f t="shared" si="4"/>
        <v>0</v>
      </c>
      <c r="R19" s="38">
        <f t="shared" si="4"/>
        <v>0</v>
      </c>
      <c r="S19" s="49"/>
      <c r="U19" s="48"/>
      <c r="V19" s="48"/>
      <c r="W19" s="48"/>
    </row>
    <row r="20" spans="1:32" x14ac:dyDescent="0.2">
      <c r="A20" s="35"/>
      <c r="B20" s="93"/>
      <c r="C20" s="94"/>
      <c r="D20" s="94"/>
      <c r="E20" s="36">
        <f t="shared" si="5"/>
        <v>0</v>
      </c>
      <c r="F20" s="46"/>
      <c r="G20" s="36">
        <f t="shared" si="0"/>
        <v>0</v>
      </c>
      <c r="H20" s="47"/>
      <c r="I20" s="36">
        <f t="shared" si="1"/>
        <v>0</v>
      </c>
      <c r="J20" s="47"/>
      <c r="K20" s="36">
        <f t="shared" si="2"/>
        <v>0</v>
      </c>
      <c r="L20" s="37"/>
      <c r="M20" s="36">
        <f t="shared" si="3"/>
        <v>0</v>
      </c>
      <c r="N20" s="46"/>
      <c r="O20" s="36">
        <f t="shared" si="6"/>
        <v>0</v>
      </c>
      <c r="P20" s="46">
        <f t="shared" si="7"/>
        <v>0</v>
      </c>
      <c r="Q20" s="38">
        <f t="shared" si="4"/>
        <v>0</v>
      </c>
      <c r="R20" s="38">
        <f t="shared" si="4"/>
        <v>0</v>
      </c>
      <c r="S20" s="49"/>
      <c r="U20" s="48"/>
      <c r="V20" s="48"/>
      <c r="W20" s="48"/>
    </row>
    <row r="21" spans="1:32" x14ac:dyDescent="0.2">
      <c r="A21" s="35"/>
      <c r="B21" s="93"/>
      <c r="C21" s="94"/>
      <c r="D21" s="94"/>
      <c r="E21" s="36">
        <f t="shared" si="5"/>
        <v>0</v>
      </c>
      <c r="F21" s="46"/>
      <c r="G21" s="36">
        <f t="shared" si="0"/>
        <v>0</v>
      </c>
      <c r="H21" s="47"/>
      <c r="I21" s="36">
        <f t="shared" si="1"/>
        <v>0</v>
      </c>
      <c r="J21" s="47"/>
      <c r="K21" s="36">
        <f t="shared" si="2"/>
        <v>0</v>
      </c>
      <c r="L21" s="37"/>
      <c r="M21" s="36">
        <f t="shared" si="3"/>
        <v>0</v>
      </c>
      <c r="N21" s="46"/>
      <c r="O21" s="36">
        <f t="shared" si="6"/>
        <v>0</v>
      </c>
      <c r="P21" s="46">
        <f t="shared" si="7"/>
        <v>0</v>
      </c>
      <c r="Q21" s="38">
        <f t="shared" si="4"/>
        <v>0</v>
      </c>
      <c r="R21" s="38">
        <f t="shared" si="4"/>
        <v>0</v>
      </c>
      <c r="S21" s="49"/>
      <c r="U21" s="48"/>
      <c r="V21" s="48"/>
      <c r="W21" s="48"/>
    </row>
    <row r="22" spans="1:32" x14ac:dyDescent="0.2">
      <c r="A22" s="35"/>
      <c r="B22" s="93"/>
      <c r="C22" s="94"/>
      <c r="D22" s="94"/>
      <c r="E22" s="36">
        <f t="shared" si="5"/>
        <v>0</v>
      </c>
      <c r="F22" s="46"/>
      <c r="G22" s="36">
        <f t="shared" si="0"/>
        <v>0</v>
      </c>
      <c r="H22" s="47"/>
      <c r="I22" s="36">
        <f t="shared" si="1"/>
        <v>0</v>
      </c>
      <c r="J22" s="47"/>
      <c r="K22" s="36">
        <f t="shared" si="2"/>
        <v>0</v>
      </c>
      <c r="L22" s="37"/>
      <c r="M22" s="36">
        <f t="shared" si="3"/>
        <v>0</v>
      </c>
      <c r="N22" s="46"/>
      <c r="O22" s="36">
        <f t="shared" si="6"/>
        <v>0</v>
      </c>
      <c r="P22" s="46">
        <f t="shared" si="7"/>
        <v>0</v>
      </c>
      <c r="Q22" s="38">
        <f t="shared" si="4"/>
        <v>0</v>
      </c>
      <c r="R22" s="38">
        <f t="shared" si="4"/>
        <v>0</v>
      </c>
      <c r="S22" s="49"/>
      <c r="U22" s="48"/>
      <c r="V22" s="48"/>
      <c r="W22" s="48"/>
    </row>
    <row r="23" spans="1:32" x14ac:dyDescent="0.2">
      <c r="A23" s="35"/>
      <c r="B23" s="93"/>
      <c r="C23" s="94"/>
      <c r="D23" s="94"/>
      <c r="E23" s="36">
        <f t="shared" si="5"/>
        <v>0</v>
      </c>
      <c r="F23" s="46"/>
      <c r="G23" s="36">
        <f t="shared" si="0"/>
        <v>0</v>
      </c>
      <c r="H23" s="47"/>
      <c r="I23" s="36">
        <f t="shared" si="1"/>
        <v>0</v>
      </c>
      <c r="J23" s="47"/>
      <c r="K23" s="36">
        <f t="shared" si="2"/>
        <v>0</v>
      </c>
      <c r="L23" s="37"/>
      <c r="M23" s="36">
        <f t="shared" si="3"/>
        <v>0</v>
      </c>
      <c r="N23" s="46"/>
      <c r="O23" s="36">
        <f t="shared" si="6"/>
        <v>0</v>
      </c>
      <c r="P23" s="46">
        <f t="shared" si="7"/>
        <v>0</v>
      </c>
      <c r="Q23" s="38">
        <f t="shared" si="4"/>
        <v>0</v>
      </c>
      <c r="R23" s="38">
        <f t="shared" si="4"/>
        <v>0</v>
      </c>
      <c r="S23" s="49"/>
      <c r="U23" s="48"/>
      <c r="V23" s="48"/>
      <c r="W23" s="48"/>
    </row>
    <row r="24" spans="1:32" x14ac:dyDescent="0.2">
      <c r="A24" s="35"/>
      <c r="B24" s="93"/>
      <c r="C24" s="94"/>
      <c r="D24" s="94"/>
      <c r="E24" s="36">
        <f t="shared" si="5"/>
        <v>0</v>
      </c>
      <c r="F24" s="46"/>
      <c r="G24" s="36">
        <f t="shared" si="0"/>
        <v>0</v>
      </c>
      <c r="H24" s="47"/>
      <c r="I24" s="36">
        <f t="shared" si="1"/>
        <v>0</v>
      </c>
      <c r="J24" s="47"/>
      <c r="K24" s="36">
        <f t="shared" si="2"/>
        <v>0</v>
      </c>
      <c r="L24" s="37"/>
      <c r="M24" s="36">
        <f t="shared" si="3"/>
        <v>0</v>
      </c>
      <c r="N24" s="46"/>
      <c r="O24" s="36">
        <f t="shared" si="6"/>
        <v>0</v>
      </c>
      <c r="P24" s="46">
        <f t="shared" si="7"/>
        <v>0</v>
      </c>
      <c r="Q24" s="38">
        <f t="shared" si="4"/>
        <v>0</v>
      </c>
      <c r="R24" s="38">
        <f t="shared" si="4"/>
        <v>0</v>
      </c>
      <c r="S24" s="49"/>
      <c r="U24" s="48"/>
      <c r="V24" s="48"/>
      <c r="W24" s="48"/>
    </row>
    <row r="25" spans="1:32" s="41" customFormat="1" ht="14.25" customHeight="1" x14ac:dyDescent="0.2">
      <c r="A25" s="95" t="s">
        <v>42</v>
      </c>
      <c r="B25" s="95"/>
      <c r="C25" s="95"/>
      <c r="D25" s="95"/>
      <c r="E25" s="39">
        <f>ROUND(SUM(E12:E24),2)</f>
        <v>261949.04</v>
      </c>
      <c r="F25" s="40">
        <f>IF($Q$25&lt;&gt;0,E25*100/$Q$25,0)</f>
        <v>12.417467505793164</v>
      </c>
      <c r="G25" s="39">
        <f>ROUND(SUM(G12:G24),2)</f>
        <v>266782.33</v>
      </c>
      <c r="H25" s="40">
        <f>IF($Q$25&lt;&gt;0,G25*100/$Q$25,0)</f>
        <v>12.646585434689086</v>
      </c>
      <c r="I25" s="39">
        <f>ROUND(SUM(I12:I24),2)</f>
        <v>413248.28</v>
      </c>
      <c r="J25" s="40">
        <f>IF($Q$25&lt;&gt;0,I25*100/$Q$25,0)</f>
        <v>19.589677017808178</v>
      </c>
      <c r="K25" s="39">
        <f>ROUND(SUM(K12:K24),2)</f>
        <v>417576.2</v>
      </c>
      <c r="L25" s="40">
        <f>IF($Q$25&lt;&gt;0,K25*100/$Q$25,0)</f>
        <v>19.79483831928755</v>
      </c>
      <c r="M25" s="39">
        <f>ROUND(SUM(M12:M24),2)</f>
        <v>380068.37</v>
      </c>
      <c r="N25" s="40">
        <f>IF($Q$25&lt;&gt;0,M25*100/$Q$25,0)</f>
        <v>18.016812103815205</v>
      </c>
      <c r="O25" s="39">
        <f>ROUND(SUM(O12:O24),2)</f>
        <v>369896.42</v>
      </c>
      <c r="P25" s="40">
        <f>IF($Q$25&lt;&gt;0,O25*100/$Q$25,0)</f>
        <v>17.534619618606811</v>
      </c>
      <c r="Q25" s="38">
        <f>E25+G25+I25+K25+M25+O25</f>
        <v>2109520.64</v>
      </c>
      <c r="R25" s="38">
        <f>F25+H25+J25+L25+N25+P25</f>
        <v>99.999999999999986</v>
      </c>
      <c r="U25" s="48"/>
      <c r="V25" s="48"/>
      <c r="W25" s="48"/>
    </row>
    <row r="26" spans="1:32" s="41" customFormat="1" ht="14.25" customHeight="1" x14ac:dyDescent="0.2">
      <c r="A26" s="95" t="s">
        <v>43</v>
      </c>
      <c r="B26" s="95"/>
      <c r="C26" s="95"/>
      <c r="D26" s="95"/>
      <c r="E26" s="39">
        <f>E25</f>
        <v>261949.04</v>
      </c>
      <c r="F26" s="40">
        <f>F25</f>
        <v>12.417467505793164</v>
      </c>
      <c r="G26" s="39">
        <f t="shared" ref="G26:L26" si="9">E26+G25</f>
        <v>528731.37</v>
      </c>
      <c r="H26" s="40">
        <f>F26+H25</f>
        <v>25.064052940482249</v>
      </c>
      <c r="I26" s="39">
        <f t="shared" si="9"/>
        <v>941979.65</v>
      </c>
      <c r="J26" s="40">
        <f t="shared" si="9"/>
        <v>44.653729958290427</v>
      </c>
      <c r="K26" s="39">
        <f t="shared" si="9"/>
        <v>1359555.85</v>
      </c>
      <c r="L26" s="40">
        <f t="shared" si="9"/>
        <v>64.448568277577976</v>
      </c>
      <c r="M26" s="39">
        <f>K26+M25</f>
        <v>1739624.2200000002</v>
      </c>
      <c r="N26" s="40">
        <f>L26+N25</f>
        <v>82.465380381393175</v>
      </c>
      <c r="O26" s="39">
        <f>M26+O25</f>
        <v>2109520.64</v>
      </c>
      <c r="P26" s="40">
        <f>N26+P25</f>
        <v>99.999999999999986</v>
      </c>
      <c r="Q26" s="38"/>
      <c r="R26" s="38"/>
      <c r="U26" s="48"/>
      <c r="V26" s="48"/>
      <c r="W26" s="48"/>
    </row>
    <row r="27" spans="1:32" ht="105" customHeight="1" x14ac:dyDescent="0.2">
      <c r="A27" s="96" t="s">
        <v>202</v>
      </c>
      <c r="B27" s="97"/>
      <c r="C27" s="97"/>
      <c r="D27" s="98"/>
      <c r="E27" s="96" t="s">
        <v>203</v>
      </c>
      <c r="F27" s="97"/>
      <c r="G27" s="97"/>
      <c r="H27" s="97"/>
      <c r="I27" s="97"/>
      <c r="J27" s="97"/>
      <c r="K27" s="97"/>
      <c r="L27" s="97"/>
      <c r="M27" s="98"/>
      <c r="N27" s="86" t="s">
        <v>44</v>
      </c>
      <c r="O27" s="87"/>
      <c r="P27" s="87"/>
      <c r="Q27" s="87"/>
      <c r="R27" s="88"/>
      <c r="U27" s="48"/>
      <c r="V27" s="48"/>
      <c r="W27" s="48"/>
    </row>
    <row r="28" spans="1:32" ht="16.5" customHeight="1" x14ac:dyDescent="0.2">
      <c r="A28" s="89" t="s">
        <v>19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</row>
    <row r="29" spans="1:32" ht="16.5" customHeight="1" x14ac:dyDescent="0.2">
      <c r="A29" s="91" t="s">
        <v>45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</row>
    <row r="30" spans="1:32" ht="16.5" customHeight="1" x14ac:dyDescent="0.2">
      <c r="A30" s="92" t="s">
        <v>21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</row>
  </sheetData>
  <mergeCells count="41">
    <mergeCell ref="Q6:R6"/>
    <mergeCell ref="A1:E1"/>
    <mergeCell ref="F1:P2"/>
    <mergeCell ref="Q1:R3"/>
    <mergeCell ref="A2:B2"/>
    <mergeCell ref="C2:E2"/>
    <mergeCell ref="A3:B3"/>
    <mergeCell ref="C3:E3"/>
    <mergeCell ref="F3:P3"/>
    <mergeCell ref="A4:P8"/>
    <mergeCell ref="A9:A11"/>
    <mergeCell ref="B9:D11"/>
    <mergeCell ref="E9:P9"/>
    <mergeCell ref="Q9:R10"/>
    <mergeCell ref="E10:F10"/>
    <mergeCell ref="G10:H10"/>
    <mergeCell ref="I10:J10"/>
    <mergeCell ref="K10:L10"/>
    <mergeCell ref="M10:N10"/>
    <mergeCell ref="O10:P10"/>
    <mergeCell ref="B22:D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N27:R27"/>
    <mergeCell ref="A28:R28"/>
    <mergeCell ref="A29:R29"/>
    <mergeCell ref="A30:R30"/>
    <mergeCell ref="B23:D23"/>
    <mergeCell ref="B24:D24"/>
    <mergeCell ref="A25:D25"/>
    <mergeCell ref="A26:D26"/>
    <mergeCell ref="A27:D27"/>
    <mergeCell ref="E27:M27"/>
  </mergeCells>
  <conditionalFormatting sqref="G16">
    <cfRule type="cellIs" dxfId="1" priority="2" stopIfTrue="1" operator="equal">
      <formula>0</formula>
    </cfRule>
  </conditionalFormatting>
  <conditionalFormatting sqref="E12:P24">
    <cfRule type="cellIs" dxfId="0" priority="1" stopIfTrue="1" operator="equal">
      <formula>0</formula>
    </cfRule>
  </conditionalFormatting>
  <hyperlinks>
    <hyperlink ref="A30" r:id="rId1" display="mailto:badesc@badesc.gov.br"/>
  </hyperlinks>
  <pageMargins left="0.511811024" right="0.511811024" top="0.78740157499999996" bottom="0.78740157499999996" header="0.31496062000000002" footer="0.31496062000000002"/>
  <pageSetup paperSize="9" scale="83" orientation="landscape" horizontalDpi="4294967293" r:id="rId2"/>
  <drawing r:id="rId3"/>
  <legacyDrawing r:id="rId4"/>
  <oleObjects>
    <mc:AlternateContent xmlns:mc="http://schemas.openxmlformats.org/markup-compatibility/2006">
      <mc:Choice Requires="x14">
        <oleObject progId="PBrush" shapeId="2049" r:id="rId5">
          <objectPr defaultSize="0" autoPict="0" r:id="rId6">
            <anchor moveWithCells="1" sizeWithCells="1">
              <from>
                <xdr:col>2</xdr:col>
                <xdr:colOff>28575</xdr:colOff>
                <xdr:row>0</xdr:row>
                <xdr:rowOff>38100</xdr:rowOff>
              </from>
              <to>
                <xdr:col>3</xdr:col>
                <xdr:colOff>581025</xdr:colOff>
                <xdr:row>0</xdr:row>
                <xdr:rowOff>419100</xdr:rowOff>
              </to>
            </anchor>
          </objectPr>
        </oleObject>
      </mc:Choice>
      <mc:Fallback>
        <oleObject progId="PBrush" shapeId="2049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A2</vt:lpstr>
      <vt:lpstr>A3</vt:lpstr>
      <vt:lpstr>'A2'!Area_de_impressao</vt:lpstr>
      <vt:lpstr>Texto3_1</vt:lpstr>
      <vt:lpstr>Texto4_1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Pacheco de Souza</dc:creator>
  <cp:lastModifiedBy>Usuario</cp:lastModifiedBy>
  <cp:lastPrinted>2020-06-26T14:17:21Z</cp:lastPrinted>
  <dcterms:created xsi:type="dcterms:W3CDTF">2011-04-18T16:20:01Z</dcterms:created>
  <dcterms:modified xsi:type="dcterms:W3CDTF">2020-06-26T14:18:06Z</dcterms:modified>
</cp:coreProperties>
</file>